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95" documentId="8_{E22826E2-77B5-4462-8CAD-4B6313D7848C}" xr6:coauthVersionLast="47" xr6:coauthVersionMax="47" xr10:uidLastSave="{4BEB7FF5-2B4F-480D-8F00-C858ABF22127}"/>
  <bookViews>
    <workbookView xWindow="-120" yWindow="-120" windowWidth="29040" windowHeight="15720" xr2:uid="{F50EBDA9-D3C2-4A16-A62E-8F1E62F34F40}"/>
  </bookViews>
  <sheets>
    <sheet name="David Dan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6" i="5" l="1"/>
  <c r="B436" i="5"/>
  <c r="C43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<sst xmlns="http://schemas.openxmlformats.org/spreadsheetml/2006/main" count="5471" uniqueCount="932">
  <si>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</si>
  <si>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</si>
  <si>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</si>
  <si>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</si>
  <si>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</si>
  <si>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</si>
  <si>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</si>
  <si>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</si>
  <si>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</si>
  <si>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</si>
  <si>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</si>
  <si>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</si>
  <si>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</si>
  <si>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</si>
  <si>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</si>
  <si>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</si>
  <si>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</si>
  <si>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</si>
  <si>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</si>
  <si>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</si>
  <si>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</si>
  <si>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</si>
  <si>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</si>
  <si>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</si>
  <si>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</si>
  <si>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</si>
  <si>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</si>
  <si>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</si>
  <si>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</si>
  <si>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</si>
  <si>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</si>
  <si>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</si>
  <si>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</si>
  <si>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</si>
  <si>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</si>
  <si>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</si>
  <si>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</si>
  <si>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</si>
  <si>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</si>
  <si>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</si>
  <si>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</si>
  <si>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</si>
  <si>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</si>
  <si>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</si>
  <si>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</si>
  <si>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</si>
  <si>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</si>
  <si>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</si>
  <si>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</si>
  <si>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</si>
  <si>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</si>
  <si>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</si>
  <si>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</si>
  <si>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</si>
  <si>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</si>
  <si>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</si>
  <si>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</si>
  <si>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</si>
  <si>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</si>
  <si>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</si>
  <si>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</si>
  <si>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</si>
  <si>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</si>
  <si>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</si>
  <si>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</si>
  <si>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</si>
  <si>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</si>
  <si>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</si>
  <si>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</si>
  <si>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</si>
  <si>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</si>
  <si>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</si>
  <si>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</si>
  <si>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</si>
  <si>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</si>
  <si>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</si>
  <si>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</si>
  <si>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</si>
  <si>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</si>
  <si>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</si>
  <si>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</si>
  <si>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</si>
  <si>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</si>
  <si>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</si>
  <si>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</si>
  <si>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</si>
  <si>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</si>
  <si>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</si>
  <si>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</si>
  <si>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</si>
  <si>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</si>
  <si>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</si>
  <si>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</si>
  <si>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</si>
  <si>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</si>
  <si>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</si>
  <si>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</si>
  <si>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</si>
  <si>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</si>
  <si>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</si>
  <si>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</si>
  <si>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</si>
  <si>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</si>
  <si>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</si>
  <si>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</si>
  <si>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</si>
  <si>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</si>
  <si>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</si>
  <si>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</si>
  <si>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</si>
  <si>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</si>
  <si>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</si>
  <si>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</si>
  <si>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</si>
  <si>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</si>
  <si>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</si>
  <si>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</si>
  <si>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</si>
  <si>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</si>
  <si>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</si>
  <si>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</si>
  <si>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</si>
  <si>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</si>
  <si>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</si>
  <si>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</si>
  <si>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</si>
  <si>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</si>
  <si>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</si>
  <si>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</si>
  <si>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</si>
  <si>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</si>
  <si>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</si>
  <si>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</si>
  <si>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</si>
  <si>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</si>
  <si>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</si>
  <si>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</si>
  <si>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</si>
  <si>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</si>
  <si>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</si>
  <si>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</si>
  <si>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</si>
  <si>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</si>
  <si>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</si>
  <si>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</si>
  <si>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</si>
  <si>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</si>
  <si>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</si>
  <si>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</si>
  <si>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</si>
  <si>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</si>
  <si>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</si>
  <si>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</si>
  <si>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</si>
  <si>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</si>
  <si>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</si>
  <si>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</si>
  <si>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</si>
  <si>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</si>
  <si>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</si>
  <si>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</si>
  <si>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</si>
  <si>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</si>
  <si>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</si>
  <si>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</si>
  <si>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</si>
  <si>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</si>
  <si>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</si>
  <si>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</si>
  <si>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</si>
  <si>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</si>
  <si>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</si>
  <si>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</si>
  <si>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</si>
  <si>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</si>
  <si>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</si>
  <si>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Danner</t>
  </si>
  <si>
    <t>AotT</t>
  </si>
  <si>
    <t>July OBD points for AoC</t>
  </si>
  <si>
    <t>Aug AoC OBD points</t>
  </si>
  <si>
    <t>AoC Oct OBD</t>
  </si>
  <si>
    <t>Award of Medal</t>
  </si>
  <si>
    <t>AoC Nov OBD Points</t>
  </si>
  <si>
    <t>AoC Jan OBD points</t>
  </si>
  <si>
    <t>AoC Feb OBD points</t>
  </si>
  <si>
    <t>AoC Jun OBD Points</t>
  </si>
  <si>
    <t>AoC Mar 03 OBD Points</t>
  </si>
  <si>
    <t>AoC Apr 03 OBD Points</t>
  </si>
  <si>
    <t>AoC Jul OBD Points</t>
  </si>
  <si>
    <t>AoC Aug OBD Points</t>
  </si>
  <si>
    <t>AoC Sep OBD points</t>
  </si>
  <si>
    <t>AoC Feb OBD Points</t>
  </si>
  <si>
    <t>May OBD Awards</t>
  </si>
  <si>
    <t>Start Adjustment</t>
  </si>
  <si>
    <t>May Admin pts.</t>
  </si>
  <si>
    <t>Corps Commander monthly point award</t>
  </si>
  <si>
    <t>AoC XX CC Admin Points for June 2005</t>
  </si>
  <si>
    <t>Adjutant Duties</t>
  </si>
  <si>
    <t>Corps CO Duties + Adjutant Duties - August</t>
  </si>
  <si>
    <t>Corps CO Duties - September</t>
  </si>
  <si>
    <t>Corps CO Duties + Adjutant Duties - October</t>
  </si>
  <si>
    <t>Corps CO Duties + Adjutant Duties</t>
  </si>
  <si>
    <t>Corps CO Duties</t>
  </si>
  <si>
    <t>Corps CO Duties - Oct06</t>
  </si>
  <si>
    <t>Corps CO Duties - Nov06</t>
  </si>
  <si>
    <t>Corps Command Duties December 06</t>
  </si>
  <si>
    <t>AoC AC Admin Points for January 2007</t>
  </si>
  <si>
    <t>AoC AC Admin Points for February 2007</t>
  </si>
  <si>
    <t>March, April, May command points</t>
  </si>
  <si>
    <t>AoC AC Admin Points for Jun, Jul, Aug 2007</t>
  </si>
  <si>
    <t>AoC AC Admin Points for Sep 2007</t>
  </si>
  <si>
    <t>AoC AC Admin Points for Oct 2007</t>
  </si>
  <si>
    <t>AoC AC Admin Points for Nov 2007</t>
  </si>
  <si>
    <t>AoC AC Admin Points for Dec 2007</t>
  </si>
  <si>
    <t>AoC December 07 Award Points</t>
  </si>
  <si>
    <t>AoC AC Admin Points for Jan 2008</t>
  </si>
  <si>
    <t>AoC AC Admin Points for Feb 2008</t>
  </si>
  <si>
    <t>AoC AC Admin Points for Mar 2008</t>
  </si>
  <si>
    <t>AoC AC Admin Points for Apr 2008</t>
  </si>
  <si>
    <t>AoC AC Admin Points for May 2008</t>
  </si>
  <si>
    <t>AoC AC Admin Points for June 2008</t>
  </si>
  <si>
    <t>AoC AC Admin Points for July 2008</t>
  </si>
  <si>
    <t>AoC AC Admin Points for Aug 2008</t>
  </si>
  <si>
    <t>AoC AC Admin Points for Sep 2008</t>
  </si>
  <si>
    <t>AoC AC Admin Points for Oct 2008</t>
  </si>
  <si>
    <t>AoC AC Admin Points for Nov 2008</t>
  </si>
  <si>
    <t>AoC AC Admin Points for Dec 2008</t>
  </si>
  <si>
    <t>Medal of Honor - AoC command</t>
  </si>
  <si>
    <t>AoC AC Admin Points for Jan 2009</t>
  </si>
  <si>
    <t>January 2009 award and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</si>
  <si>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</si>
  <si>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</si>
  <si>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</si>
  <si>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</si>
  <si>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</si>
  <si>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</si>
  <si>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</si>
  <si>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</si>
  <si>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</si>
  <si>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</si>
  <si>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</si>
  <si>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</si>
  <si>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</si>
  <si>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</si>
  <si>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</si>
  <si>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</si>
  <si>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December 2010 Sheridan Award</t>
  </si>
  <si>
    <t>January 2011 Conduct Points</t>
  </si>
  <si>
    <t>January 2011 Award Points</t>
  </si>
  <si>
    <t>April 2011 Conduct Points</t>
  </si>
  <si>
    <t>April 2011 Award Points</t>
  </si>
  <si>
    <t>March 2011 Conduct Points</t>
  </si>
  <si>
    <t>March 2011 Award Points</t>
  </si>
  <si>
    <t>February 2011 Conduct Points</t>
  </si>
  <si>
    <t>February 2011 Award Points</t>
  </si>
  <si>
    <t>Conduct Points UA Awards Committee</t>
  </si>
  <si>
    <t>Union Army Honorable Service Medal</t>
  </si>
  <si>
    <t>Union Army Good Conduct Medal</t>
  </si>
  <si>
    <t>July 2011 Conduct Points</t>
  </si>
  <si>
    <t>July 2011 Award Points</t>
  </si>
  <si>
    <t>June 2011 Conduct Points</t>
  </si>
  <si>
    <t>June 2011 Award Points</t>
  </si>
  <si>
    <t>Sheridan Award Summer 2011</t>
  </si>
  <si>
    <t>May 2011 Conduct Points</t>
  </si>
  <si>
    <t>May 2011 Award Points</t>
  </si>
  <si>
    <t>Admin Points UMA Superintendent</t>
  </si>
  <si>
    <t>Award Points Battlefield Ribbons</t>
  </si>
  <si>
    <t>Conduct Points Muster</t>
  </si>
  <si>
    <t>Award Points, Honorable Service Medal</t>
  </si>
  <si>
    <t>Admin Points AotC Army Commander</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</si>
  <si>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</si>
  <si>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</si>
  <si>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</si>
  <si>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</si>
  <si>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</si>
  <si>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</si>
  <si>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</si>
  <si>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</si>
  <si>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</si>
  <si>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</si>
  <si>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Exemplary Service Medal</t>
  </si>
  <si>
    <t>Award Points Good Conduct Medal</t>
  </si>
  <si>
    <t>Dec 2012 Points</t>
  </si>
  <si>
    <t>Jan 2013 Points</t>
  </si>
  <si>
    <t>Feb 2013 Points</t>
  </si>
  <si>
    <t>March 2013 Points</t>
  </si>
  <si>
    <t>Admin Points AotC Army Commander (Apr/May)</t>
  </si>
  <si>
    <t>May 2013 Points</t>
  </si>
  <si>
    <t>June 2013 Points</t>
  </si>
  <si>
    <t>OSM Medal &amp; Ribbon (Service as AotC AC)</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</si>
  <si>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</si>
  <si>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</si>
  <si>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</si>
  <si>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</si>
  <si>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</si>
  <si>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</si>
  <si>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</si>
  <si>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</si>
  <si>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</si>
  <si>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</si>
  <si>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</si>
  <si>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</si>
  <si>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</si>
  <si>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</si>
  <si>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</si>
  <si>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</si>
  <si>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</si>
  <si>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</si>
  <si>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Cabinet Pts, Jan. 2015</t>
  </si>
  <si>
    <t>Feb Awards 2015</t>
  </si>
  <si>
    <t>Cabinet Pts, Feb.. 2015</t>
  </si>
  <si>
    <t>Mar Awards 2015</t>
  </si>
  <si>
    <t>Cabinet Pts, Mar. 2015</t>
  </si>
  <si>
    <t>April Awards 2015</t>
  </si>
  <si>
    <t>Cabinet Pts, Apr. 2015</t>
  </si>
  <si>
    <t>May Awards 2015</t>
  </si>
  <si>
    <t>Cabinet Pts, May. 2015</t>
  </si>
  <si>
    <t>June Awards 2015</t>
  </si>
  <si>
    <t>UMA Sup. Admin points for July. 2015</t>
  </si>
  <si>
    <t>Cabinet Pts, June/July. 2015</t>
  </si>
  <si>
    <t>July Awards 2015</t>
  </si>
  <si>
    <t>Cabinet Pts. Aug. 2015</t>
  </si>
  <si>
    <t>UMA Sup. Admin points for Aug. 2015</t>
  </si>
  <si>
    <t>August Awards 2015</t>
  </si>
  <si>
    <t>Cabinet Pts, and UMA Super. SEPT OCT . 2015</t>
  </si>
  <si>
    <t>UMA Sup. Admin Cabinet points for Nov 2015</t>
  </si>
  <si>
    <t>Sept, Oct &amp; Nov Awards 2015</t>
  </si>
  <si>
    <t>UMA Sup. Cabinet Admin Jan. 2016</t>
  </si>
  <si>
    <t>OSM Jan. 2016</t>
  </si>
  <si>
    <t>Dec 2015 &amp; Jan 2016 Awards</t>
  </si>
  <si>
    <t>UMA Sup. and Cabinet Admin Jan. 2016</t>
  </si>
  <si>
    <t>UMA Super and Cabinet Admin Pts FEB Mar. 2016</t>
  </si>
  <si>
    <t>UMA Super. Cabinet April May 2016</t>
  </si>
  <si>
    <t>April 2016 Awards</t>
  </si>
  <si>
    <t>April 2016 Awards revised</t>
  </si>
  <si>
    <t>March 2016 Muster Points</t>
  </si>
  <si>
    <t>June 2016 Muster Points</t>
  </si>
  <si>
    <t>UMA Super Cabinet Award Points June and July 2016</t>
  </si>
  <si>
    <t>July 2016 Muster Points</t>
  </si>
  <si>
    <t>August 2016 Muster Points</t>
  </si>
  <si>
    <t>UMA Super Cabinet Award Points Sept Oct 2016</t>
  </si>
  <si>
    <t>November 2016 Muster Points</t>
  </si>
  <si>
    <t>October 2016 Muster Points</t>
  </si>
  <si>
    <t>September 2016 Muster Points</t>
  </si>
  <si>
    <t>UMA Super Points Nov and Dec 2016</t>
  </si>
  <si>
    <t>UMA Super Cabinet Award Points Augr 2016</t>
  </si>
  <si>
    <t>OSM GCM</t>
  </si>
  <si>
    <t>UMA Super Cabinet Points Jan and Feb 2017</t>
  </si>
  <si>
    <t>December Muster</t>
  </si>
  <si>
    <t>Mar-June 17 UMA Super Cabinet</t>
  </si>
  <si>
    <t>UMA Super Cabinet July 2017</t>
  </si>
  <si>
    <t>June 17 Muster</t>
  </si>
  <si>
    <t>May 17 Muster</t>
  </si>
  <si>
    <t>Apr 17 Muster</t>
  </si>
  <si>
    <t>Mar 17 Muster</t>
  </si>
  <si>
    <t>Feb 17 Muster</t>
  </si>
  <si>
    <t>Jan 17 Muster</t>
  </si>
  <si>
    <t>August Muster and Award Points</t>
  </si>
  <si>
    <t>UMA and Cabinet Points July 2017</t>
  </si>
  <si>
    <t>September Battle Points</t>
  </si>
  <si>
    <t>Septmber Muster Points</t>
  </si>
  <si>
    <t>Good Conduct Medal</t>
  </si>
  <si>
    <t>UMA Super Cabinet Award Points Sept 2017</t>
  </si>
  <si>
    <t>UMA Sup/Cabinet points for Oct 2017</t>
  </si>
  <si>
    <t>UMA Sup/Cabinet points for Nov 2017</t>
  </si>
  <si>
    <t>UMA Super Award Points Dec. 2017</t>
  </si>
  <si>
    <t>October 17 Muster</t>
  </si>
  <si>
    <t>November 17 Muster</t>
  </si>
  <si>
    <t>3 Sheridan awards for 2017</t>
  </si>
  <si>
    <t>Oct 17 Muster</t>
  </si>
  <si>
    <t>UMA Super Award Points January 2018</t>
  </si>
  <si>
    <t>Dec-2017 OBD</t>
  </si>
  <si>
    <t>Jan-2018 Muster</t>
  </si>
  <si>
    <t>Sheridan Combat Medal 4Q2017</t>
  </si>
  <si>
    <t>Jan 2018 Cabinet Points</t>
  </si>
  <si>
    <t>UMA Super Award Points Feb. and Mar. 2018</t>
  </si>
  <si>
    <t>Feb-2018 Muster &amp; Awards</t>
  </si>
  <si>
    <t>February 2018 Cabinet Points</t>
  </si>
  <si>
    <t>Mar-2018 Muser &amp; Awards</t>
  </si>
  <si>
    <t>training correction</t>
  </si>
  <si>
    <t>April-18 Muster &amp; Awards</t>
  </si>
  <si>
    <t>March Cabinet Points</t>
  </si>
  <si>
    <t>April/May UMA Super and Cabinet Points</t>
  </si>
  <si>
    <t>May-18 Muster &amp; Awards</t>
  </si>
  <si>
    <t>UMA Super/Cabinet Apr, May June 2018</t>
  </si>
  <si>
    <t>Jun-18 Muster &amp; Awards</t>
  </si>
  <si>
    <t>Jul-18 Muster &amp; Awards</t>
  </si>
  <si>
    <t>Aug-18 Muster &amp; Awards</t>
  </si>
  <si>
    <t>Sep-18 Muster &amp; Awards</t>
  </si>
  <si>
    <t>Oct-18 Muster &amp; Awards</t>
  </si>
  <si>
    <t>UMA Super July-December 2018</t>
  </si>
  <si>
    <t>Nov-18 Muster &amp; Awards</t>
  </si>
  <si>
    <t>Cabinet Member January-December 2018</t>
  </si>
  <si>
    <t>ESM - First Half of 2018</t>
  </si>
  <si>
    <t>ESM - Second Half of 2017</t>
  </si>
  <si>
    <t>HSM - Second Half of 2018</t>
  </si>
  <si>
    <t>GCM - First Half of 2018</t>
  </si>
  <si>
    <t>GCM - Second Half of 2017</t>
  </si>
  <si>
    <t>GCM, December 2018 Website Support Donation Drive</t>
  </si>
  <si>
    <t>Dec-18 Muster &amp; Awards</t>
  </si>
  <si>
    <t>ESM, HSM, GCM (Superintendent, 2018)</t>
  </si>
  <si>
    <t>Jan-19 Muster &amp; Awards</t>
  </si>
  <si>
    <t>Feb-19 Awards &amp; Muster</t>
  </si>
  <si>
    <t>Mar-19 Awards &amp; Muster</t>
  </si>
  <si>
    <t>Apr-19 Awards &amp; Muster</t>
  </si>
  <si>
    <t>May-19 Awards &amp; Muster</t>
  </si>
  <si>
    <t>UMA Super, Cabinet January-June 2019</t>
  </si>
  <si>
    <t>July-19 Awards &amp; Muster</t>
  </si>
  <si>
    <t>June-2019 Awards and Muster</t>
  </si>
  <si>
    <t>Aug-19 Awards &amp; Muster</t>
  </si>
  <si>
    <t>UMA Super, Cabinet July-Sept 2019</t>
  </si>
  <si>
    <t>Sept-19 Awards &amp; Muster</t>
  </si>
  <si>
    <t>Sept-19 Awards &amp; Muster addition</t>
  </si>
  <si>
    <t>Oct-19 Awards &amp; Muster</t>
  </si>
  <si>
    <t>Nov-2019 Awards &amp; Muster</t>
  </si>
  <si>
    <t>Dec-2019 Award &amp; Muster</t>
  </si>
  <si>
    <t>Jan-2020 Awards &amp; Muster</t>
  </si>
  <si>
    <t>ESM, HSM, GCM (Superintendent, 1st 1/2, 2019)</t>
  </si>
  <si>
    <t>OSM, ESM, HSM, GCM (Superintendent, 2019)</t>
  </si>
  <si>
    <t>Feb-2020 Awards &amp; Muster</t>
  </si>
  <si>
    <t>Mar-20 Awards &amp; Muster</t>
  </si>
  <si>
    <t>UMA Super, Cabinet Oct - Dec 2019</t>
  </si>
  <si>
    <t>DOU, OSM, ESM, HSM</t>
  </si>
  <si>
    <t>UMA Super, Cabinet Jan - March 2020</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</si>
  <si>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</si>
  <si>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</si>
  <si>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</si>
  <si>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</si>
  <si>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</si>
  <si>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</si>
  <si>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</si>
  <si>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</si>
  <si>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</si>
  <si>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</si>
  <si>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</si>
  <si>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</si>
  <si>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</si>
  <si>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</si>
  <si>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</si>
  <si>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</si>
  <si>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</si>
  <si>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</si>
  <si>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</si>
  <si>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ETR #1 HPS Gettsburg</t>
  </si>
  <si>
    <t>Meritorious Unit Award Mar 22</t>
  </si>
  <si>
    <t>DC AotT 1Q</t>
  </si>
  <si>
    <t>AotT DC 2Q</t>
  </si>
  <si>
    <t>AotT DC 3Q 4Q</t>
  </si>
  <si>
    <t>AotT DC 1Q</t>
  </si>
  <si>
    <t>AotT DC 2Q 3Q</t>
  </si>
  <si>
    <t>AotT 4Q DC</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</si>
  <si>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</si>
  <si>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</si>
  <si>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</si>
  <si>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</si>
  <si>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</si>
  <si>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</si>
  <si>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</si>
  <si>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</si>
  <si>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</si>
  <si>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</si>
  <si>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</si>
  <si>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</si>
  <si>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Sharpshooter Medal (1)</t>
  </si>
  <si>
    <t>Sharpshooter Medal (2)</t>
  </si>
  <si>
    <t>Eagle Medal (1)</t>
  </si>
  <si>
    <t>Eagle Medal (2)</t>
  </si>
  <si>
    <t>Eagle Medal (3)</t>
  </si>
  <si>
    <t>Eagle Medal (4)</t>
  </si>
  <si>
    <t>Eagle Medal (5)</t>
  </si>
  <si>
    <t>Eagle Medal (6)</t>
  </si>
  <si>
    <t>Ellsworth Medal</t>
  </si>
  <si>
    <t>McClellan Medal (1)</t>
  </si>
  <si>
    <t>McClellan Medal (2)</t>
  </si>
  <si>
    <t>McClellan Medal (3)</t>
  </si>
  <si>
    <t>McClellan Medal (4)</t>
  </si>
  <si>
    <t>Thomas Medal (1)</t>
  </si>
  <si>
    <t>Thomas Medal (2)</t>
  </si>
  <si>
    <t>David Danner, USA</t>
  </si>
  <si>
    <t>Reuben Couch, USA</t>
  </si>
  <si>
    <t>TS Bull Run</t>
  </si>
  <si>
    <t>Russ Crimp, USA</t>
  </si>
  <si>
    <t>TS Shiloh</t>
  </si>
  <si>
    <t>Derald Riggs, USA</t>
  </si>
  <si>
    <t>TS Chickamauga</t>
  </si>
  <si>
    <t>.</t>
  </si>
  <si>
    <t>Alex Ruhrmann, USA</t>
  </si>
  <si>
    <t>WDS Gettysburg</t>
  </si>
  <si>
    <t>TS Gettysburg</t>
  </si>
  <si>
    <t>Sharpsburg\004</t>
  </si>
  <si>
    <t>Brad Young, USA</t>
  </si>
  <si>
    <t>WDS Shiloh</t>
  </si>
  <si>
    <t>WDS Peninsula</t>
  </si>
  <si>
    <t>Patrick Mossier, CSA</t>
  </si>
  <si>
    <t>WDS Vicksburg</t>
  </si>
  <si>
    <t>Andrew Black, USA</t>
  </si>
  <si>
    <t>WDS Atlanta</t>
  </si>
  <si>
    <t>Jeffery Wong, USA</t>
  </si>
  <si>
    <t>D.W. Mallory, CSA</t>
  </si>
  <si>
    <t>Randall Sickbert, USA</t>
  </si>
  <si>
    <t>WDS Chickamauga</t>
  </si>
  <si>
    <t>Cam_Chickamauga C1U2 C2U2.scn /130</t>
  </si>
  <si>
    <t>Marklen Twitty, USA</t>
  </si>
  <si>
    <t>WDS Antietam</t>
  </si>
  <si>
    <t>Ernest Ferrer, USA</t>
  </si>
  <si>
    <t>Jack Lee, USA</t>
  </si>
  <si>
    <t>Robert Schroeder, USA</t>
  </si>
  <si>
    <t>WDS Ozark</t>
  </si>
  <si>
    <t>Greg Edmand, USA</t>
  </si>
  <si>
    <t>WDS Corinth</t>
  </si>
  <si>
    <t>m_c1u2 The Battle of Memphis, Dec. 14-15, 1862 /92</t>
  </si>
  <si>
    <t>WDS Chancellorsville</t>
  </si>
  <si>
    <t>Mike Stefanowicz, USA</t>
  </si>
  <si>
    <t>Lutz Schmidt, USA</t>
  </si>
  <si>
    <t>The Climax2 /32</t>
  </si>
  <si>
    <t>John Dragan, CSA</t>
  </si>
  <si>
    <t>Sean Luskin, USA</t>
  </si>
  <si>
    <t>Mark Zapp, USA</t>
  </si>
  <si>
    <t>Pierre Desruisseaux, CSA</t>
  </si>
  <si>
    <t>David Groce, USA</t>
  </si>
  <si>
    <t>David McGown Jr., CSA</t>
  </si>
  <si>
    <t>Olivier Bianchi, USA</t>
  </si>
  <si>
    <t>Kevin Killeen, USA</t>
  </si>
  <si>
    <t>John Newton, CSA</t>
  </si>
  <si>
    <t>Francois Chatain, USA</t>
  </si>
  <si>
    <t>Douglas Shaw, USA</t>
  </si>
  <si>
    <t>Michael Gandt, CSA</t>
  </si>
  <si>
    <t>Cameron McOmish, CSA</t>
  </si>
  <si>
    <t>Struggle for Control /200</t>
  </si>
  <si>
    <t>Ned Simms, USA</t>
  </si>
  <si>
    <t>Mark Nelms, USA</t>
  </si>
  <si>
    <t>Giorgio Beacco, CSA</t>
  </si>
  <si>
    <t>Stewart Stiles, CSA</t>
  </si>
  <si>
    <t>Clifford Douglas, USA</t>
  </si>
  <si>
    <t>Cris Kubiak, USA</t>
  </si>
  <si>
    <t>Michael Barycki, USA</t>
  </si>
  <si>
    <t>Rick Hiker, USA</t>
  </si>
  <si>
    <t>Jeff McMahon, USA</t>
  </si>
  <si>
    <t>WDS Overland</t>
  </si>
  <si>
    <t>Bob Ciolek, USA</t>
  </si>
  <si>
    <t>Walt Dortch, USA</t>
  </si>
  <si>
    <t>Scott Parsons, USA</t>
  </si>
  <si>
    <t>Daniel Houghtaling, USA</t>
  </si>
  <si>
    <t>Jim Boling, USA</t>
  </si>
  <si>
    <t>Jay Hightower, USA</t>
  </si>
  <si>
    <t>Jeff Biggs, USA</t>
  </si>
  <si>
    <t>Scott Eichelberger, USA</t>
  </si>
  <si>
    <t>Joseph Meyer, USA</t>
  </si>
  <si>
    <t>Frank Freeman, USA</t>
  </si>
  <si>
    <t>John Brogden, USA</t>
  </si>
  <si>
    <t>Earle Cook, USA</t>
  </si>
  <si>
    <t>DW Nabors, USA</t>
  </si>
  <si>
    <t>Erin O'Brian, USA</t>
  </si>
  <si>
    <t>Charles Cummins, USA</t>
  </si>
  <si>
    <t>Matthew Reyes, USA</t>
  </si>
  <si>
    <t>Loren Drummond, USA</t>
  </si>
  <si>
    <t>Craig Truesdell, USA</t>
  </si>
  <si>
    <t>WDS Shenandoah</t>
  </si>
  <si>
    <t>Trevor Preston, USA</t>
  </si>
  <si>
    <t>Robert Frost, USA</t>
  </si>
  <si>
    <t>Lynn Newell, USA</t>
  </si>
  <si>
    <t>Carl Amling, CSA</t>
  </si>
  <si>
    <t>Sean McCarthy, CSA</t>
  </si>
  <si>
    <t>Sean Turner (closed), CSA</t>
  </si>
  <si>
    <t>Gian Morelli, CSA</t>
  </si>
  <si>
    <t>Emmette Bird, CSA</t>
  </si>
  <si>
    <t>Ray Anderson, CSA</t>
  </si>
  <si>
    <t>Will Stewart, CSA</t>
  </si>
  <si>
    <t>TS Antietam</t>
  </si>
  <si>
    <t>Pat Dunkerley, CSA</t>
  </si>
  <si>
    <t>Michael Smith, CSA</t>
  </si>
  <si>
    <t>Russ Levy, CSA</t>
  </si>
  <si>
    <t>Brandon Dersin, CSA</t>
  </si>
  <si>
    <t>Tim Maines, CSA</t>
  </si>
  <si>
    <t>Mark Tuttle, CSA</t>
  </si>
  <si>
    <t>Johann Huels, CSA</t>
  </si>
  <si>
    <t>Marco Rietveld, CSA</t>
  </si>
  <si>
    <t>Atle Jenssen, USA</t>
  </si>
  <si>
    <t>Mike Gunner, CSA</t>
  </si>
  <si>
    <t>Andreas Hahn, CSA</t>
  </si>
  <si>
    <t>John Easom, CSA</t>
  </si>
  <si>
    <t>Isacco Ubaldi, CSA</t>
  </si>
  <si>
    <t>Marcello Gennari, CSA</t>
  </si>
  <si>
    <t>Douglas Burke, USA</t>
  </si>
  <si>
    <t>Steve Johnson, USA</t>
  </si>
  <si>
    <t>Don Broyles, CSA</t>
  </si>
  <si>
    <t>Phil Purnell, CSA</t>
  </si>
  <si>
    <t>Peter Dawson, CSA</t>
  </si>
  <si>
    <t>Paducah-1st game of Campaign.</t>
  </si>
  <si>
    <t>Tim Miller, CSA</t>
  </si>
  <si>
    <t>The Battle of Purdy\cwlyc.a.c1u2</t>
  </si>
  <si>
    <t>Billie Jo Sawyer, CSA</t>
  </si>
  <si>
    <t>2nd of campaign--retreat from Paducah</t>
  </si>
  <si>
    <t>To the banks of the Ohio</t>
  </si>
  <si>
    <t>Lexington variant 06d</t>
  </si>
  <si>
    <t>Sharpsburg variant 20</t>
  </si>
  <si>
    <t>WDS Franklin</t>
  </si>
  <si>
    <t>Nashville</t>
  </si>
  <si>
    <t>Don Adams, CSA</t>
  </si>
  <si>
    <t>Patrick Carroll, CSA</t>
  </si>
  <si>
    <t>Jim Forbes, CSA</t>
  </si>
  <si>
    <t>Caleb Vicks, CSA</t>
  </si>
  <si>
    <t>Tony Best, CSA</t>
  </si>
  <si>
    <t>Kennon Whitehead, CSA</t>
  </si>
  <si>
    <t>Carley Coma, CSA</t>
  </si>
  <si>
    <t>Dale Carpiaux, CSA</t>
  </si>
  <si>
    <t>FR03a Storm over Fredricksburg - Alternate /50</t>
  </si>
  <si>
    <t>Robert Weir, CSA</t>
  </si>
  <si>
    <t>jrtr_c2u1.scn 1. James River to Richmond - July 3, 1862 /117</t>
  </si>
  <si>
    <t>Ian Rousell, CSA</t>
  </si>
  <si>
    <t>crosslex24c2u1 Battle of Lexington, June 24, 1861 /45</t>
  </si>
  <si>
    <t>crosslex24c2u2 Battle of Lexington, June 24, 1861 /45</t>
  </si>
  <si>
    <t>Mark Crawford, CSA</t>
  </si>
  <si>
    <t>Paul Ayers, USA</t>
  </si>
  <si>
    <t>Tom Phillips, CSA</t>
  </si>
  <si>
    <t>Steve Barrett, CSA</t>
  </si>
  <si>
    <t>og_c1u2.scn 2. OLD TAVERN: June 25, 1862 /23</t>
  </si>
  <si>
    <t>Alan Lynn, CSA</t>
  </si>
  <si>
    <t>off_c1u1.scn 1. Beaver Dam to Gaines's Mill - June 26-27, 1862 /81</t>
  </si>
  <si>
    <t>ss_c1u1.scn 1. Savage Station - June 29, 1862 /37</t>
  </si>
  <si>
    <t>g2wos2_c1u1.scn 1. Glendale to Malvern Hill: June 30 - July 1, 1862 /80</t>
  </si>
  <si>
    <t>uwgje_c1u1 Desperation along the Hatchie, Nov. 16, 1862 /35</t>
  </si>
  <si>
    <t>Mike Hagerty, CSA</t>
  </si>
  <si>
    <t>Jan Welleman, CSA</t>
  </si>
  <si>
    <t>cf_c1u3 The Battle of Jackson, Nov. 15, 1962 /105</t>
  </si>
  <si>
    <t>Nicholas Kunz, CSA</t>
  </si>
  <si>
    <t>cf_c3u1 Battle of Grand Junction, Nov. 13, 1862 /105</t>
  </si>
  <si>
    <t>Ross McDaniel, CSA</t>
  </si>
  <si>
    <t>Mike Laabs, CSA</t>
  </si>
  <si>
    <t>Philip Roubaud, USA</t>
  </si>
  <si>
    <t>William Cirillo, USA</t>
  </si>
  <si>
    <t>pjvdr_c1u4 Backs to the wall, Oct. 4, 1862 /50</t>
  </si>
  <si>
    <t>Daniel Kurkimilis, CSA</t>
  </si>
  <si>
    <t>Gary Krenek, CSA</t>
  </si>
  <si>
    <t>Nick DeStefano, CSA</t>
  </si>
  <si>
    <t>vdd_c4u234 Van Dorn's diversion, Sept. 16, 1862 /52</t>
  </si>
  <si>
    <t>btcb_c1u1 Return to Corinth, Dec. 10-12, 1862 /125</t>
  </si>
  <si>
    <t>Willie Tisdale, CSA</t>
  </si>
  <si>
    <t>Adam Wadding, CSA</t>
  </si>
  <si>
    <t>Iuka_C1U2 The Battle of Little Yellow Creek, Sept. 17, 1862 /40</t>
  </si>
  <si>
    <t>cwh_c1u1 The Battle of Corinth, October 4, 1862 /52</t>
  </si>
  <si>
    <t>m_c2u3 The Battle of Nonconnah Creek, Dec. 14-15, 1862 /92</t>
  </si>
  <si>
    <t>Jon Thayer, CSA</t>
  </si>
  <si>
    <t>Boyd Denner, CSA</t>
  </si>
  <si>
    <t>Dirk Gross, USA</t>
  </si>
  <si>
    <t>pr c2u3 The Battle of Pea Ridge /103</t>
  </si>
  <si>
    <t>Allan Hovey, CSA</t>
  </si>
  <si>
    <t>Weather01_Nov1st_Blind Meet /35</t>
  </si>
  <si>
    <t>uwlyc(b)_c2u2 Missouri holds the line at Bay Springs, Sept 18, 1862 /20</t>
  </si>
  <si>
    <t>cf_c1u2 Haynie faces destruction, Nov. 15, 1962 /105</t>
  </si>
  <si>
    <t>The Battle of Iuka_C3U2.scn. Sept. 19, 1862/98</t>
  </si>
  <si>
    <t>cbp2_c2u2.scn /45</t>
  </si>
  <si>
    <t>cf_c4u4 The Battle of Purdy, November 10, 1862 /78</t>
  </si>
  <si>
    <t>John Fogarty, USA</t>
  </si>
  <si>
    <t>Kevin Koch, USA</t>
  </si>
  <si>
    <t>Tom Moore, CSA</t>
  </si>
  <si>
    <t>Carlo Bonferroni, CSA</t>
  </si>
  <si>
    <t>Terry Dancer, CSA</t>
  </si>
  <si>
    <t>jf_c1u2.scn /34</t>
  </si>
  <si>
    <t>Charles Schmidt, CSA</t>
  </si>
  <si>
    <t>Miguel Ruiz, CSA</t>
  </si>
  <si>
    <t>Tony Beyersdorf, CSA</t>
  </si>
  <si>
    <t>Ernie Fantini, USA</t>
  </si>
  <si>
    <t>Ernie Sands, USA</t>
  </si>
  <si>
    <t>Robert Busey, CSA</t>
  </si>
  <si>
    <t>Bill Goodman, CSA</t>
  </si>
  <si>
    <t>m_c1u3 The Battle of Cypress Creek, December 14-15, 1862 /92</t>
  </si>
  <si>
    <t>maj_c3u12 Race to Memphis, November 18, 1862 /100</t>
  </si>
  <si>
    <t>Alan Sparks, CSA</t>
  </si>
  <si>
    <t>Michael Dowling, USA</t>
  </si>
  <si>
    <t>Neil Thomas, CSA</t>
  </si>
  <si>
    <t>Jim Garner, CSA</t>
  </si>
  <si>
    <t>!!What if Fortress Rosecrans /40</t>
  </si>
  <si>
    <t>Pemberton Gets Help Tournament_Port Gibson /38</t>
  </si>
  <si>
    <t>Aleksander Krolikowski, CSA</t>
  </si>
  <si>
    <t>Danny Canavan, CSA</t>
  </si>
  <si>
    <t>Giovanni Boffi, CSA</t>
  </si>
  <si>
    <t>cc c2u1 Battle of McDowell, Feb. 15, 1862 /19</t>
  </si>
  <si>
    <t>Joseph Medeiros, CSA</t>
  </si>
  <si>
    <t>Neal Hebert, CSA</t>
  </si>
  <si>
    <t>Bob Hughes, USA</t>
  </si>
  <si>
    <t>Dwight McBride, USA</t>
  </si>
  <si>
    <t>Tim Reneau, CSA</t>
  </si>
  <si>
    <t>David Peek, CSA</t>
  </si>
  <si>
    <t>Richard Lim, USA</t>
  </si>
  <si>
    <t>Sven Finn, USA</t>
  </si>
  <si>
    <t>Marc Rosser, CSA</t>
  </si>
  <si>
    <t>Robert Harney, CSA</t>
  </si>
  <si>
    <t>Alphonse DeMere, CSA</t>
  </si>
  <si>
    <t>T101-Relief of Williamsport /82</t>
  </si>
  <si>
    <t>Dwain Cunningham, CSA</t>
  </si>
  <si>
    <t>Alvin Baker, USA</t>
  </si>
  <si>
    <t>Mike Burns, CSA</t>
  </si>
  <si>
    <t>Gary Schofield, CSA</t>
  </si>
  <si>
    <t>Justin Sharpe, CSA</t>
  </si>
  <si>
    <t>James Geringer, USA</t>
  </si>
  <si>
    <t>Kevan Thomas, CSA</t>
  </si>
  <si>
    <t>Craig Robertson, USA</t>
  </si>
  <si>
    <t>Jeff Gray, CSA</t>
  </si>
  <si>
    <t>Phil Squair, CSA</t>
  </si>
  <si>
    <t>Lars Wistedt, USA</t>
  </si>
  <si>
    <t>Rudy Zodda, CSA</t>
  </si>
  <si>
    <t>Gerald Jensen, CSA</t>
  </si>
  <si>
    <t>Neil Edwards, USA</t>
  </si>
  <si>
    <t>Jim Hall, CSA</t>
  </si>
  <si>
    <t>Glynn Hargreaves, CSA</t>
  </si>
  <si>
    <t>Denis J. McBride, CSA</t>
  </si>
  <si>
    <t>Ken Jones, USA</t>
  </si>
  <si>
    <t>Jim Pfluecke, USA</t>
  </si>
  <si>
    <t>Rick Trembley, USA</t>
  </si>
  <si>
    <t>Ed Blackburn, CSA</t>
  </si>
  <si>
    <t>Karl McEntegart, CSA</t>
  </si>
  <si>
    <t>William Treuting, CSA</t>
  </si>
  <si>
    <t>Stephen Peluso, USA</t>
  </si>
  <si>
    <t>Mark Oakford, USA</t>
  </si>
  <si>
    <t>Steve Sober, USA</t>
  </si>
  <si>
    <t>Scott Reed, USA</t>
  </si>
  <si>
    <t>Chris Newcomb, CSA</t>
  </si>
  <si>
    <t>Thomas Marshall, CSA</t>
  </si>
  <si>
    <t>Michael Chandler Jr., CSA</t>
  </si>
  <si>
    <t>Ashdoll Ren, CSA</t>
  </si>
  <si>
    <t>Mike Hemer, CSA</t>
  </si>
  <si>
    <t>Chris Hopper, USA</t>
  </si>
  <si>
    <t>Ed Lytwak, USA</t>
  </si>
  <si>
    <t>Kyle FitzMaurice, USA</t>
  </si>
  <si>
    <t>Dean Beecham, USA</t>
  </si>
  <si>
    <t>Mark van der Hagen, USA</t>
  </si>
  <si>
    <t>Michael Osborne, USA</t>
  </si>
  <si>
    <t>Gene Van Hook, USA</t>
  </si>
  <si>
    <t>Mark Johnson, USA</t>
  </si>
  <si>
    <t>Eagle Medal (7)</t>
  </si>
  <si>
    <t>Eagle Medal (8)</t>
  </si>
  <si>
    <t>U.S. Grant Medal (9)</t>
  </si>
  <si>
    <t>Academy Medal (5)</t>
  </si>
  <si>
    <t>Academy Medal (1)</t>
  </si>
  <si>
    <t>Academy Medal (2)</t>
  </si>
  <si>
    <t>Academy Medal (3)</t>
  </si>
  <si>
    <t>Academy Medal (4)</t>
  </si>
  <si>
    <t>Liberty Medal - 5,000 Points</t>
  </si>
  <si>
    <t>Rosecrans Medal 2005 - 1,000 Turns</t>
  </si>
  <si>
    <t>03: The Battle of First Bull Run [49 Turns]</t>
  </si>
  <si>
    <t>16: The Battle of Prairie Grove [18 Turns]</t>
  </si>
  <si>
    <t>Other (Not Listed Above or Unknown)</t>
  </si>
  <si>
    <t>001: The Battle of Brandy Station – June 9 1863 (Var. 1) [47 Turns]</t>
  </si>
  <si>
    <t>129: NM_Battle on the Mississippi River [20 Turns]</t>
  </si>
  <si>
    <t>201: ZZ_Naval Warfare (20 Turns)</t>
  </si>
  <si>
    <t>018: Co_The Fight at Columbia [28 Turns]</t>
  </si>
  <si>
    <t>068: Fk_The Mother of Battles [86 Turns]</t>
  </si>
  <si>
    <t>03a: Hist Gaines’s Mill June 27 [32 Turns]</t>
  </si>
  <si>
    <t>01a: Hist Oak Grove June 25 [40 Turns]</t>
  </si>
  <si>
    <t>103: The Crisis is at Hand I (Var. 5) [241 Turns]</t>
  </si>
  <si>
    <t>209: North of Waterloo Bridge I (Var. 21) [160 Turns]</t>
  </si>
  <si>
    <t>05h. Champion Hill [30 Turns]</t>
  </si>
  <si>
    <t>003: Rocky Face Dug Gap May 8th Historical [12 Turns]</t>
  </si>
  <si>
    <t>070: Kennesaw June 27 9am Historical [40 Turns]</t>
  </si>
  <si>
    <t>001: Bel_Belmont revisited [18 Turns]</t>
  </si>
  <si>
    <t>133: Equal Force Fight #1 (Infantry) [35 Turns]</t>
  </si>
  <si>
    <t>046: FD_Rebels March on FH [40 Turns]</t>
  </si>
  <si>
    <t>087: Peachtree July 20 Historical [21 Turns]</t>
  </si>
  <si>
    <t>001: p_Perryville (h) [15 Turns]</t>
  </si>
  <si>
    <t>271: From out of the Valley IV (Var. 53) [216 Turns]</t>
  </si>
  <si>
    <t>!historical 1.1 Gettysburg - July 1 1863 [44 Turns]</t>
  </si>
  <si>
    <t>014: 2BR_2nd Bull Run (Historical) [81 Turns]</t>
  </si>
  <si>
    <t>009: p_Perryville V.4 (meet) [35 Turns]</t>
  </si>
  <si>
    <t>001: 1BR_Blackburn Ford [21 Turns]</t>
  </si>
  <si>
    <t>01: Boonville_Histscn [21 Turns]</t>
  </si>
  <si>
    <t>007: The Battle of Gettysburg – July 1 1863 (Var. 1) [158 Turns]</t>
  </si>
  <si>
    <t>087: frk_Battle for Kentucky [40 Turns]</t>
  </si>
  <si>
    <t>079C: May 1863 Blind Meet [46 Turns]</t>
  </si>
  <si>
    <t>018F: March 17th Kelly’s Ford [25 Turns]</t>
  </si>
  <si>
    <t>041C: May 1st 11am Small Map [25 Turns]</t>
  </si>
  <si>
    <t>002: p_Perryville (h)w [15 Turns]</t>
  </si>
  <si>
    <t>040: Ant_Antietam V.9 [40 Turns]</t>
  </si>
  <si>
    <t>Gary Feathler (closed), USA</t>
  </si>
  <si>
    <t>04h_a: McClernand’s Fix [24 Turns]</t>
  </si>
  <si>
    <t>012: 1BR_Henry Hill [12 Turns]</t>
  </si>
  <si>
    <t>Unknown, USA</t>
  </si>
  <si>
    <t>004: Sharpsburg – June 25 1863 (Var. 21) [24 Turns]</t>
  </si>
  <si>
    <t>057: Dallas May 28 V.3 [40 Turns]</t>
  </si>
  <si>
    <t>07b: PR_Pea Ridge full H [94 Turns]</t>
  </si>
  <si>
    <t>!historical 4. Aldie - June 17 1863 [12 Turns]</t>
  </si>
  <si>
    <t>052: Rebels in Gettysburg! (Var. 7) [224 Turns]</t>
  </si>
  <si>
    <t>02h_b: Ingraham Heights [27 Turns]</t>
  </si>
  <si>
    <t>07f: PR_Pea Ridge full Unfixed [94 Turns]</t>
  </si>
  <si>
    <t>147: Sh_Battle of Shiloh (v.3 Exit) [86 Turns]</t>
  </si>
  <si>
    <t>087C: Burnt Bridges V.1 [90 Turns]</t>
  </si>
  <si>
    <t>102: Skirmish near Gettysburg (Var. 5) [12 Turns]</t>
  </si>
  <si>
    <t>Raid on Stephenson’s Depot [18 Turns]</t>
  </si>
  <si>
    <t>104-640505: !!Wilderness_25 [68 Turns]</t>
  </si>
  <si>
    <t>000: Getting Started [6 Turns]</t>
  </si>
  <si>
    <t>067: Encounters along South Mountain II (Var. 2) [15 Turns]</t>
  </si>
  <si>
    <t>052: Picketts Mill May 27 V.5 [20 Turns]</t>
  </si>
  <si>
    <t>063: Encounters along South Mountain I (Var. 6) [15 Turns]</t>
  </si>
  <si>
    <t>042: New Hope May 25 1pm V.1 [20 Turns]</t>
  </si>
  <si>
    <t>002: (Weather) 1st Battle of Kernstown March 23rd 1862 [21 Turns]</t>
  </si>
  <si>
    <t>002-631127: Mine Run Campaign_12 [128 Turns]</t>
  </si>
  <si>
    <t>291: A Hard Row to Hoe (Var. 18) [158 Turns]</t>
  </si>
  <si>
    <t>109: spr_The Battle for Tennessee [86 Turns]</t>
  </si>
  <si>
    <t>06b: Longstreet’s Other Boot [12 Turns]</t>
  </si>
  <si>
    <t>13h: The Battle of Gettysburg [149 Turns]</t>
  </si>
  <si>
    <t>04h: The Battle of Shiloh [90 Turns]</t>
  </si>
  <si>
    <t>03h: A Rock and a Hard Place [21 Turns]</t>
  </si>
  <si>
    <t>06h: The Wheatfield to Round Top [12 Turns]</t>
  </si>
  <si>
    <t>13a: The Battle of Gettysburg [149 Turns]</t>
  </si>
  <si>
    <t>01: Battle for South Mountain [38 Turns]</t>
  </si>
  <si>
    <t>03: McLaws Arrives [38 Turns]</t>
  </si>
  <si>
    <t>10: A Brief Respite [27 Turns]</t>
  </si>
  <si>
    <t>10b: Bragg’s Best Chance? [85 Turns]</t>
  </si>
  <si>
    <t>02h: Out of the Mist [36 Turns]</t>
  </si>
  <si>
    <t>12: The Second Battle of Bull Run [78 Turns]</t>
  </si>
  <si>
    <t>10a: The Battle of Chickamauga [85 Turns]</t>
  </si>
  <si>
    <t>16a: The Rock of Chickamauga [30 Turns]</t>
  </si>
  <si>
    <t>051: Nashville V.8 [34 Turns]</t>
  </si>
  <si>
    <t>002: Race to the River (Var. 5) [156 Turns]</t>
  </si>
  <si>
    <t>171: The Direct Approach I (Var. 5) [216 Turns]</t>
  </si>
  <si>
    <t>010: Scrap East of the Mountains (Var. 23) [86 Turns]</t>
  </si>
  <si>
    <t>287: The Whole Army moves North (Var. 17) [49 Turns]</t>
  </si>
  <si>
    <t>087: Three Approaches II (Var. 11) [213 Turns]</t>
  </si>
  <si>
    <t>144: Sh_Battle of Shiloh (Hist) [86 Turns]</t>
  </si>
  <si>
    <t>06a: The Wheatfield to Round Top [12 Turns]</t>
  </si>
  <si>
    <t>044: Nashville V.1 [68 Turns]</t>
  </si>
  <si>
    <t>104: The Crisis is at Hand II (Var. 13) [241 Turns]</t>
  </si>
  <si>
    <t>08a: Hist 7 Days Campaign [407 Turns]</t>
  </si>
  <si>
    <t>017: Spring Hill V.8 [20 Turns]</t>
  </si>
  <si>
    <t>006: Columbia V.5 [36 Turns]</t>
  </si>
  <si>
    <t>120: Entrenched along Pipe Creek VII (Var. 6) [213 Turns]</t>
  </si>
  <si>
    <t>00h: Var_Seven Pines May 31 – June 1 [78 Turns]</t>
  </si>
  <si>
    <t>005: Rocky Face Meeting Engagement [46 Turns]</t>
  </si>
  <si>
    <t>090: Block the Crossings (Var. 3) [37 Turns]</t>
  </si>
  <si>
    <t>011: Resaca May 14th Historical [36 Turns]</t>
  </si>
  <si>
    <t>034: Cassville May 19 AM V.1 [30 Turns]</t>
  </si>
  <si>
    <t>005: p_Perryville V.2 (meet) [38 Turns]</t>
  </si>
  <si>
    <t>017: sr_Murfreesboro V.1 [85 Turns]</t>
  </si>
  <si>
    <t>003: The Second Battle of Winchester – June 13 1863 (Var. 1) [86 Turns]</t>
  </si>
  <si>
    <t>008: Falling Waters – July 12 1863 (Var. 1) [106 Turns]</t>
  </si>
  <si>
    <t>265: From out of the Valley I (Var. 60) [216 Turns]</t>
  </si>
  <si>
    <t>029: sr_McCown Attacks (h) [12 Turns]</t>
  </si>
  <si>
    <t>267: From out of the Valley II (Var. 29) [216 Turns]</t>
  </si>
  <si>
    <t>07g: PR_full_Supplied [94 Turns]</t>
  </si>
  <si>
    <t>033: sr_Sheridan’s Defense (h) [15 Turns]</t>
  </si>
  <si>
    <t>05a: Hist_Savage Station June 29 [39 Turns]</t>
  </si>
  <si>
    <t>037: sr_Breckinridge Attack (h) [9 Turns]</t>
  </si>
  <si>
    <t>059: CM_Cedar Mountain V.6 [21 Turns]</t>
  </si>
  <si>
    <t>057: chick_Bridge Defense (h) [12 Turns]</t>
  </si>
  <si>
    <t>06a: Hist Glendale June 30 [40 Turns]</t>
  </si>
  <si>
    <t>019: 2BR_2nd Bull Run V.5 [81 Turns]</t>
  </si>
  <si>
    <t>051: chick_Jay’s Mill 9am (h) [12 Turns]</t>
  </si>
  <si>
    <t>059: chick_Brock Field 1pm (h) [15 Turns]</t>
  </si>
  <si>
    <t>055: chick_Horseshoe Ridge (h) [18 Turns]</t>
  </si>
  <si>
    <t>013: CK_Calf Killer Creek [40 Turns]</t>
  </si>
  <si>
    <t>114: MS_Battle of Mill Springs (Hist) [10 Turns]</t>
  </si>
  <si>
    <t>040: FD_Feb 15th Day of Battle [28 Turns]</t>
  </si>
  <si>
    <t>051: FH_Fort Henry (Hist) [12 Turns]</t>
  </si>
  <si>
    <t>134: Equal Force Fight #2 (Cavalry) [20 Turns]</t>
  </si>
  <si>
    <t>069: Gap_Battle for Virginia [40 Turns]</t>
  </si>
  <si>
    <t>05h_a. Champion Hill (large) [77 Turns]</t>
  </si>
  <si>
    <t>073: Fr_Johnston attacks Buell [44 Turns]</t>
  </si>
  <si>
    <t>185: EF_Equal force fight #3 [30 Turns]</t>
  </si>
  <si>
    <t>09: Prairie Grove_H0500 [41 Turns]</t>
  </si>
  <si>
    <t>003F: Nov 21st 6am [40 Turns]</t>
  </si>
  <si>
    <t>020C: A Concentration of Confederates [46 Turns]</t>
  </si>
  <si>
    <t>077C: River Crossing [36 Turns]</t>
  </si>
  <si>
    <t>080C: May 1863 Equal Fight [40 Turns]</t>
  </si>
  <si>
    <t>081C: May 1863 Equal Fight V.1 [40 Turns]</t>
  </si>
  <si>
    <t>189: Crush the Union Left! IV (Var. 3) [160 Turns]</t>
  </si>
  <si>
    <t>007: Ca_A Bad Day Near Cairo [18 Turns]</t>
  </si>
  <si>
    <t>010: Ca_Pope Defends Cairo [40 Turns]</t>
  </si>
  <si>
    <t>006: p_Perryville V.2w (meet) [38 Turns]</t>
  </si>
  <si>
    <t>070: Gap_Warrenton Collision [40 Turns]</t>
  </si>
  <si>
    <t>199: Meet_Weather_Hagerstown [86 Turns]</t>
  </si>
  <si>
    <t>026: sr_Murfreesboro V.5w [40 Turns]</t>
  </si>
  <si>
    <t>176: Sh_Sherman’s March [40 Turns]</t>
  </si>
  <si>
    <t>142: Nv_Rebels Turn and Fight [40 Turns]</t>
  </si>
  <si>
    <t>051: Ch_Chantilly V.1 [55 Turns]</t>
  </si>
  <si>
    <t>002F: Nov 19th_Meeting Engagement [86 Turns]</t>
  </si>
  <si>
    <t>071: chatt_Missionary Ridge Nov 23rd (h) [80 Turns]</t>
  </si>
  <si>
    <t>096F: Nov 17th Battle for Falmouth V.1 [36 Turns]</t>
  </si>
  <si>
    <t>004: p_Perryville V.1w [15 Turns]</t>
  </si>
  <si>
    <t>012F: Dec 13th 6am Small Map [36 Turns]</t>
  </si>
  <si>
    <t>292: Down the Pike they Come (Var. 12) [205 Turns]</t>
  </si>
  <si>
    <t>107: spr_On to Nashville [40 Turns]</t>
  </si>
  <si>
    <t>003: 1BR_Bull Run V.1 [42 Turns]</t>
  </si>
  <si>
    <t>103: nash_Nashville Sept. 1863 (meet) [40 Turns]</t>
  </si>
  <si>
    <t>123: Dallas May 28th Company 1 [48 Turns]</t>
  </si>
  <si>
    <t>053: CM_Cedar Mountain (Historical) [21 Turns]</t>
  </si>
  <si>
    <t>047: FD_Surprise and Retake FD [40 Turns]</t>
  </si>
  <si>
    <t>036: Franklin V.16 [48 Turns]</t>
  </si>
  <si>
    <t>063: H_Hagerstown V.3 [86 Turns]</t>
  </si>
  <si>
    <t>091F: Dec 17th Rebel Attack [45 Turns]</t>
  </si>
  <si>
    <t>039: The North Wins the Race (Var. 15) [158 Turns]</t>
  </si>
  <si>
    <t>167: Sh_More Rebels (v.1) [86 Turns]</t>
  </si>
  <si>
    <t>027: sr_Murfreesboro V.6 (meet) [35 Turns]</t>
  </si>
  <si>
    <t>122-640505: Wilderness4_21 [90 Turns]</t>
  </si>
  <si>
    <t>063: Fk_Blood on the Road to Franklin [40 Turns]</t>
  </si>
  <si>
    <t>215-640511: Yellow Tavern A1 [87 Turns]</t>
  </si>
  <si>
    <t>301-640521: MudTav A1 [63 Turns]</t>
  </si>
  <si>
    <t>505-640609: Richmond West A1 [57 Turns]</t>
  </si>
  <si>
    <t>048: Ant_Hagerstown March V.1 [86 Turns]</t>
  </si>
  <si>
    <t>230-640515: New Market A1 [36 Turns]</t>
  </si>
  <si>
    <t>019: Spring Hill V.10 [75 Turns]</t>
  </si>
  <si>
    <t>042: chick_Chickamauga V.1w (50%) [85 Turns]</t>
  </si>
  <si>
    <t>206-640508: Mine Run A4 [40 Turns]</t>
  </si>
  <si>
    <t>022: sr_Murfreesboro V.3w [85 Turns]</t>
  </si>
  <si>
    <t>02d: Hist Beaver Dam to GM June 26-27 [81 Turns]</t>
  </si>
  <si>
    <t>090: frk_Kentucky Sept. 1863 (w) [40 Turns]</t>
  </si>
  <si>
    <t>071: Fr_Battle of Frankfort [38 Turns]</t>
  </si>
  <si>
    <t>077: Fr_Streetfight [20 Turns]</t>
  </si>
  <si>
    <t>127: Weather_Hagerstown March V.1 [86 Turns]</t>
  </si>
  <si>
    <t>098: Weather_1BR_Bull Run V.2 [42 Turns]</t>
  </si>
  <si>
    <t>075: Weather_2BR_2nd Bull Run V.4 [81 Turns]</t>
  </si>
  <si>
    <t>156: Attack from the West (Var. 122) [212 Turns]</t>
  </si>
  <si>
    <t>294: Collision in Maryland (Var. 2) [205 Turns]</t>
  </si>
  <si>
    <t>024: On to Virginia II (Var. 5) [156 Turns]</t>
  </si>
  <si>
    <t>029: Delay near Gettysburg (Var. 3) [68 Turns]</t>
  </si>
  <si>
    <t>094: Peachtree July 20 V.5 [95 Turns]</t>
  </si>
  <si>
    <t>012: (Weather) McDowell May 8th 1862 [15 Turns]</t>
  </si>
  <si>
    <t>022: (Weather) Front Royal May 23rd 1862 [10 Turns]</t>
  </si>
  <si>
    <t>030: (Weather) 1st Battle of Winchester May 25th 1862 [19 Turns]</t>
  </si>
  <si>
    <t>03c: Var_Gaines’s Mill June 27 [29 Turns]</t>
  </si>
  <si>
    <t>116-640505: Wild A1 [66 Turns]</t>
  </si>
  <si>
    <t>186: EF_Equal force fight #4 [30 Turns]</t>
  </si>
  <si>
    <t>021C: April 29th [35 Turns]</t>
  </si>
  <si>
    <t>047: chick_Meeting Engagement [130 Turns]</t>
  </si>
  <si>
    <t>100-640504: Campaign [1390 Turns]</t>
  </si>
  <si>
    <t>088: frk_Battle for Kentucky (w) [40 Turns]</t>
  </si>
  <si>
    <t>190: Meet_2nd Bull Run [45 Turns]</t>
  </si>
  <si>
    <t>055: Marengo in the Heartland III (Var. 28) [272 Turns]</t>
  </si>
  <si>
    <t>146: Sh_Battle of Shiloh (v.2) [86 Turns]</t>
  </si>
  <si>
    <t>061: H_Hagerstown V.1 [86 Turns]</t>
  </si>
  <si>
    <t>05h: Double Envelopment [16 Turns]</t>
  </si>
  <si>
    <t>Rosecrans Medal 2007 - 1,000 Turns</t>
  </si>
  <si>
    <t>!BG 016: Equal Force Battle [49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</si>
</sst>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9">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48"/>
      <c r="J1" s="48"/>
      <c r="K1" s="48"/>
      <c r="L1" s="48"/>
      <c r="M1" s="48"/>
      <c r="N1" s="48"/>
      <c r="O1" s="48"/>
      <c r="P1" s="48"/>
      <c r="Q1" s="48"/>
      <c r="R1" s="48"/>
      <c r="S1" s="48"/>
      <c r="T1" s="48"/>
      <c r="U1" s="48"/>
      <c r="V1" s="48"/>
      <c r="W1" s="48"/>
      <c r="X1" s="48"/>
      <c r="Y1" s="48"/>
      <c r="Z1" s="48"/>
      <c r="AA1" s="48"/>
      <c r="AB1" s="48"/>
    </row>
    <row r="2" spans="1:28" ht="15" customHeight="1" x14ac:dyDescent="0.25">
      <c r="A2" s="71"/>
      <c r="B2" s="71"/>
      <c r="C2" s="71"/>
      <c r="D2" s="71"/>
      <c r="E2" s="71"/>
      <c r="F2" s="71"/>
      <c r="G2" s="71"/>
      <c r="H2" s="71"/>
      <c r="I2" s="49"/>
      <c r="J2" s="49"/>
      <c r="K2" s="49"/>
      <c r="L2" s="49"/>
      <c r="M2" s="49"/>
      <c r="N2" s="49"/>
      <c r="O2" s="49"/>
      <c r="P2" s="49"/>
      <c r="Q2" s="49"/>
      <c r="R2" s="49"/>
      <c r="S2" s="49"/>
      <c r="T2" s="49"/>
      <c r="U2" s="49"/>
      <c r="V2" s="49"/>
      <c r="W2" s="49"/>
      <c r="X2" s="49"/>
      <c r="Y2" s="49"/>
      <c r="Z2" s="49"/>
      <c r="AA2" s="49"/>
      <c r="AB2" s="49"/>
    </row>
    <row r="3" spans="1:28" ht="15" customHeight="1" x14ac:dyDescent="0.25">
      <c r="A3" s="71"/>
      <c r="B3" s="71"/>
      <c r="C3" s="71"/>
      <c r="D3" s="71"/>
      <c r="E3" s="71"/>
      <c r="F3" s="71"/>
      <c r="G3" s="71"/>
      <c r="H3" s="71"/>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68" t="s">
        <v>91</v>
      </c>
      <c r="N4" s="69"/>
      <c r="O4" s="69"/>
      <c r="P4" s="69"/>
      <c r="Q4" s="69"/>
      <c r="R4" s="70"/>
      <c r="S4" s="2"/>
      <c r="T4" s="72" t="s">
        <v>113</v>
      </c>
      <c r="U4" s="73"/>
      <c r="V4" s="2"/>
      <c r="W4" s="72" t="s">
        <v>114</v>
      </c>
      <c r="X4" s="73"/>
      <c r="Y4" s="2"/>
      <c r="Z4" s="76" t="s">
        <v>115</v>
      </c>
      <c r="AA4" s="77"/>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29</v>
      </c>
      <c r="Q5" s="56">
        <v>2021</v>
      </c>
      <c r="R5" s="24" cm="1">
        <f t="array" ref="R5">SUMPRODUCT(--(YEAR('OBD File'!$B$3:$B$2000)=$Q5))</f>
        <v>10</v>
      </c>
      <c r="S5" s="2"/>
      <c r="T5" s="74"/>
      <c r="U5" s="75"/>
      <c r="V5" s="2"/>
      <c r="W5" s="74"/>
      <c r="X5" s="75"/>
      <c r="Y5" s="2"/>
      <c r="Z5" s="78"/>
      <c r="AA5" s="79"/>
      <c r="AB5" s="2"/>
    </row>
    <row r="6" spans="1:28" ht="15" customHeight="1" x14ac:dyDescent="0.25">
      <c r="A6" s="30" t="s">
        <v>87</v>
      </c>
      <c r="B6" s="22" t="s">
        <v>89</v>
      </c>
      <c r="C6" s="2"/>
      <c r="D6" s="22">
        <f>D10+D14+D18+D22</f>
        <v>271</v>
      </c>
      <c r="E6" s="22">
        <f t="shared" ref="E6:H6" si="0">E10+E14+E18+E22</f>
        <v>32</v>
      </c>
      <c r="F6" s="22">
        <f t="shared" si="0"/>
        <v>52</v>
      </c>
      <c r="G6" s="22">
        <f t="shared" si="0"/>
        <v>12</v>
      </c>
      <c r="H6" s="22">
        <f t="shared" si="0"/>
        <v>31</v>
      </c>
      <c r="I6" s="54">
        <f>SUM(D6:H6)</f>
        <v>398</v>
      </c>
      <c r="J6" s="58">
        <f>(2*(D6+E6)+F6)/(2*I6)</f>
        <v>0.8266331658291457</v>
      </c>
      <c r="K6" s="58">
        <f>(2*(G6+H6)+F6)/(2*I6)</f>
        <v>0.17336683417085427</v>
      </c>
      <c r="L6" s="2"/>
      <c r="M6" s="56">
        <v>2002</v>
      </c>
      <c r="N6" s="24" cm="1">
        <f t="array" ref="N6">SUMPRODUCT(--(YEAR('OBD File'!$B$3:$B$2000)=$M6))</f>
        <v>11</v>
      </c>
      <c r="O6" s="56">
        <v>2012</v>
      </c>
      <c r="P6" s="24" cm="1">
        <f t="array" ref="P6">SUMPRODUCT(--(YEAR('OBD File'!$B$3:$B$2000)=$O6))</f>
        <v>12</v>
      </c>
      <c r="Q6" s="56">
        <v>2022</v>
      </c>
      <c r="R6" s="24" cm="1">
        <f t="array" ref="R6">SUMPRODUCT(--(YEAR('OBD File'!$B$3:$B$2000)=$Q6))</f>
        <v>3</v>
      </c>
      <c r="S6" s="2"/>
      <c r="T6" s="80" t="s">
        <v>117</v>
      </c>
      <c r="U6" s="81"/>
      <c r="V6" s="25">
        <f>COUNTIFS('DOR Games'!G2:G4993,"WDS Antietam")</f>
        <v>32</v>
      </c>
      <c r="W6" s="80" t="s">
        <v>117</v>
      </c>
      <c r="X6" s="81"/>
      <c r="Y6" s="25">
        <f>COUNTIFS('DOR Games'!G2:G4994,"TS Antietam")</f>
        <v>9</v>
      </c>
      <c r="Z6" s="80" t="s">
        <v>118</v>
      </c>
      <c r="AA6" s="81"/>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21</v>
      </c>
      <c r="O7" s="56">
        <v>2013</v>
      </c>
      <c r="P7" s="24" cm="1">
        <f t="array" ref="P7">SUMPRODUCT(--(YEAR('OBD File'!$B$3:$B$2000)=$O7))</f>
        <v>8</v>
      </c>
      <c r="Q7" s="56">
        <v>2023</v>
      </c>
      <c r="R7" s="24" cm="1">
        <f t="array" ref="R7">SUMPRODUCT(--(YEAR('OBD File'!$B$3:$B$2000)=$Q7))</f>
        <v>4</v>
      </c>
      <c r="S7" s="2"/>
      <c r="T7" s="80" t="s">
        <v>119</v>
      </c>
      <c r="U7" s="81"/>
      <c r="V7" s="25">
        <f>COUNTIFS('DOR Games'!G2:G4994,"WDS Atlanta")</f>
        <v>33</v>
      </c>
      <c r="W7" s="80" t="s">
        <v>120</v>
      </c>
      <c r="X7" s="81"/>
      <c r="Y7" s="25">
        <f>COUNTIFS('DOR Games'!G2:G4994,"TS Bull Run")</f>
        <v>21</v>
      </c>
      <c r="Z7" s="80" t="s">
        <v>175</v>
      </c>
      <c r="AA7" s="81"/>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16</v>
      </c>
      <c r="O8" s="56">
        <v>2014</v>
      </c>
      <c r="P8" s="24" cm="1">
        <f t="array" ref="P8">SUMPRODUCT(--(YEAR('OBD File'!$B$3:$B$2000)=$O8))</f>
        <v>12</v>
      </c>
      <c r="Q8" s="56">
        <v>2024</v>
      </c>
      <c r="R8" s="24" cm="1">
        <f t="array" ref="R8">SUMPRODUCT(--(YEAR('OBD File'!$B$3:$B$2000)=$Q8))</f>
        <v>0</v>
      </c>
      <c r="S8" s="2"/>
      <c r="T8" s="80" t="s">
        <v>122</v>
      </c>
      <c r="U8" s="81"/>
      <c r="V8" s="25">
        <f>COUNTIFS('DOR Games'!G2:G4995,"WDS Chancellorsville")</f>
        <v>25</v>
      </c>
      <c r="W8" s="80" t="s">
        <v>123</v>
      </c>
      <c r="X8" s="81"/>
      <c r="Y8" s="25">
        <f>COUNTIFS('DOR Games'!G2:G4995,"TS Chickamauga")</f>
        <v>13</v>
      </c>
      <c r="Z8" s="80" t="s">
        <v>121</v>
      </c>
      <c r="AA8" s="81"/>
      <c r="AB8" s="25">
        <f>COUNTIFS('DOR Games'!$G:$G,"MATRIX- Forge of Freedom")</f>
        <v>0</v>
      </c>
    </row>
    <row r="9" spans="1:28" ht="15" customHeight="1" x14ac:dyDescent="0.25">
      <c r="A9" s="45" t="s">
        <v>150</v>
      </c>
      <c r="B9" s="46">
        <f>SUM(B10:B11)</f>
        <v>9201.4</v>
      </c>
      <c r="C9" s="2"/>
      <c r="D9" s="59" t="s">
        <v>102</v>
      </c>
      <c r="E9" s="59" t="s">
        <v>103</v>
      </c>
      <c r="F9" s="59" t="s">
        <v>5</v>
      </c>
      <c r="G9" s="59" t="s">
        <v>104</v>
      </c>
      <c r="H9" s="59" t="s">
        <v>105</v>
      </c>
      <c r="I9" s="44" t="s">
        <v>162</v>
      </c>
      <c r="J9" s="44" t="s">
        <v>125</v>
      </c>
      <c r="K9" s="44" t="s">
        <v>126</v>
      </c>
      <c r="L9" s="2"/>
      <c r="M9" s="56">
        <v>2005</v>
      </c>
      <c r="N9" s="24" cm="1">
        <f t="array" ref="N9">SUMPRODUCT(--(YEAR('OBD File'!$B$3:$B$2000)=$M9))</f>
        <v>45</v>
      </c>
      <c r="O9" s="56">
        <v>2015</v>
      </c>
      <c r="P9" s="24" cm="1">
        <f t="array" ref="P9">SUMPRODUCT(--(YEAR('OBD File'!$B$3:$B$2000)=$O9))</f>
        <v>8</v>
      </c>
      <c r="Q9" s="56">
        <v>2025</v>
      </c>
      <c r="R9" s="24" cm="1">
        <f t="array" ref="R9">SUMPRODUCT(--(YEAR('OBD File'!$B$3:$B$2000)=$Q9))</f>
        <v>1</v>
      </c>
      <c r="S9" s="2"/>
      <c r="T9" s="80" t="s">
        <v>123</v>
      </c>
      <c r="U9" s="81"/>
      <c r="V9" s="25">
        <f>COUNTIFS('DOR Games'!G2:G4996,"WDS Chickamauga")</f>
        <v>35</v>
      </c>
      <c r="W9" s="80" t="s">
        <v>127</v>
      </c>
      <c r="X9" s="81"/>
      <c r="Y9" s="25">
        <f>COUNTIFS('DOR Games'!G2:G4996,"TS Gettysburg")</f>
        <v>17</v>
      </c>
      <c r="Z9" s="80" t="s">
        <v>124</v>
      </c>
      <c r="AA9" s="81"/>
      <c r="AB9" s="25">
        <f>COUNTIFS('DOR Games'!$G:$G,"War Between The States (WBTS)")</f>
        <v>0</v>
      </c>
    </row>
    <row r="10" spans="1:28" x14ac:dyDescent="0.25">
      <c r="A10" s="54" t="s">
        <v>92</v>
      </c>
      <c r="B10" s="55">
        <f>'OBD File'!D3</f>
        <v>3550.0499999999997</v>
      </c>
      <c r="C10" s="2"/>
      <c r="D10" s="22">
        <f>'DOR Games'!BH4</f>
        <v>194</v>
      </c>
      <c r="E10" s="22">
        <f>'DOR Games'!BI4</f>
        <v>18</v>
      </c>
      <c r="F10" s="22">
        <f>'DOR Games'!BJ4</f>
        <v>34</v>
      </c>
      <c r="G10" s="22">
        <f>'DOR Games'!BK4</f>
        <v>7</v>
      </c>
      <c r="H10" s="22">
        <f>'DOR Games'!BL4</f>
        <v>10</v>
      </c>
      <c r="I10" s="54">
        <f>SUM(D10:H10)</f>
        <v>263</v>
      </c>
      <c r="J10" s="58">
        <f>(2*(D10+E10)+F10)/(2*I10)</f>
        <v>0.87072243346007605</v>
      </c>
      <c r="K10" s="58">
        <f>(2*(G10+H10)+F10)/(2*I10)</f>
        <v>0.12927756653992395</v>
      </c>
      <c r="L10" s="2"/>
      <c r="M10" s="56">
        <v>2006</v>
      </c>
      <c r="N10" s="24" cm="1">
        <f t="array" ref="N10">SUMPRODUCT(--(YEAR('OBD File'!$B$3:$B$2000)=$M10))</f>
        <v>24</v>
      </c>
      <c r="O10" s="56">
        <v>2016</v>
      </c>
      <c r="P10" s="24" cm="1">
        <f t="array" ref="P10">SUMPRODUCT(--(YEAR('OBD File'!$B$3:$B$2000)=$O10))</f>
        <v>14</v>
      </c>
      <c r="Q10" s="56">
        <v>2026</v>
      </c>
      <c r="R10" s="24" cm="1">
        <f t="array" ref="R10">SUMPRODUCT(--(YEAR('OBD File'!$B$3:$B$2000)=$Q10))</f>
        <v>0</v>
      </c>
      <c r="S10" s="2"/>
      <c r="T10" s="80" t="s">
        <v>128</v>
      </c>
      <c r="U10" s="81"/>
      <c r="V10" s="25">
        <f>COUNTIFS('DOR Games'!G2:G4997,"WDS Corinth")</f>
        <v>24</v>
      </c>
      <c r="W10" s="80" t="s">
        <v>129</v>
      </c>
      <c r="X10" s="81"/>
      <c r="Y10" s="25">
        <f>COUNTIFS('DOR Games'!G2:G4997,"TS Shiloh")</f>
        <v>9</v>
      </c>
      <c r="Z10" s="2"/>
      <c r="AA10" s="2"/>
      <c r="AB10" s="2"/>
    </row>
    <row r="11" spans="1:28" x14ac:dyDescent="0.25">
      <c r="A11" s="54" t="s">
        <v>93</v>
      </c>
      <c r="B11" s="55">
        <f>'OBD File'!M3</f>
        <v>5651.35</v>
      </c>
      <c r="C11" s="2"/>
      <c r="D11" s="2"/>
      <c r="E11" s="2"/>
      <c r="F11" s="2"/>
      <c r="G11" s="2"/>
      <c r="H11" s="2"/>
      <c r="I11" s="2"/>
      <c r="J11" s="2"/>
      <c r="K11" s="2"/>
      <c r="L11" s="2"/>
      <c r="M11" s="56">
        <v>2007</v>
      </c>
      <c r="N11" s="24" cm="1">
        <f t="array" ref="N11">SUMPRODUCT(--(YEAR('OBD File'!$B$3:$B$2000)=$M11))</f>
        <v>42</v>
      </c>
      <c r="O11" s="56">
        <v>2017</v>
      </c>
      <c r="P11" s="24" cm="1">
        <f t="array" ref="P11">SUMPRODUCT(--(YEAR('OBD File'!$B$3:$B$2000)=$O11))</f>
        <v>26</v>
      </c>
      <c r="Q11" s="56">
        <v>2027</v>
      </c>
      <c r="R11" s="24" cm="1">
        <f t="array" ref="R11">SUMPRODUCT(--(YEAR('OBD File'!$B$3:$B$2000)=$Q11))</f>
        <v>0</v>
      </c>
      <c r="S11" s="2"/>
      <c r="T11" s="80" t="s">
        <v>130</v>
      </c>
      <c r="U11" s="81"/>
      <c r="V11" s="25">
        <f>COUNTIFS('DOR Games'!G2:G4998,"WDS Civil War Battles")</f>
        <v>0</v>
      </c>
      <c r="W11" s="2"/>
      <c r="X11" s="2"/>
      <c r="Y11" s="2"/>
      <c r="Z11" s="2"/>
      <c r="AA11" s="2"/>
      <c r="AB11" s="2"/>
    </row>
    <row r="12" spans="1:28" x14ac:dyDescent="0.25">
      <c r="A12" s="68" t="s">
        <v>95</v>
      </c>
      <c r="B12" s="70"/>
      <c r="C12" s="2"/>
      <c r="D12" s="37" t="s">
        <v>116</v>
      </c>
      <c r="E12" s="38"/>
      <c r="F12" s="38"/>
      <c r="G12" s="38"/>
      <c r="H12" s="38"/>
      <c r="I12" s="38"/>
      <c r="J12" s="38"/>
      <c r="K12" s="38"/>
      <c r="L12" s="2"/>
      <c r="M12" s="56">
        <v>2008</v>
      </c>
      <c r="N12" s="24" cm="1">
        <f t="array" ref="N12">SUMPRODUCT(--(YEAR('OBD File'!$B$3:$B$2000)=$M12))</f>
        <v>43</v>
      </c>
      <c r="O12" s="56">
        <v>2018</v>
      </c>
      <c r="P12" s="24" cm="1">
        <f t="array" ref="P12">SUMPRODUCT(--(YEAR('OBD File'!$B$3:$B$2000)=$O12))</f>
        <v>17</v>
      </c>
      <c r="Q12" s="56">
        <v>2028</v>
      </c>
      <c r="R12" s="24" cm="1">
        <f t="array" ref="R12">SUMPRODUCT(--(YEAR('OBD File'!$B$3:$B$2000)=$Q12))</f>
        <v>0</v>
      </c>
      <c r="S12" s="2"/>
      <c r="T12" s="80" t="s">
        <v>131</v>
      </c>
      <c r="U12" s="81"/>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28</v>
      </c>
      <c r="O13" s="56">
        <v>2019</v>
      </c>
      <c r="P13" s="24" cm="1">
        <f t="array" ref="P13">SUMPRODUCT(--(YEAR('OBD File'!$B$3:$B$2000)=$O13))</f>
        <v>17</v>
      </c>
      <c r="Q13" s="56">
        <v>2029</v>
      </c>
      <c r="R13" s="24" cm="1">
        <f t="array" ref="R13">SUMPRODUCT(--(YEAR('OBD File'!$B$3:$B$2000)=$Q13))</f>
        <v>0</v>
      </c>
      <c r="S13" s="2"/>
      <c r="T13" s="80" t="s">
        <v>132</v>
      </c>
      <c r="U13" s="81"/>
      <c r="V13" s="25">
        <f>COUNTIFS('DOR Games'!G2:G4999,"WDS Franklin")</f>
        <v>12</v>
      </c>
      <c r="W13" s="2"/>
      <c r="X13" s="2"/>
      <c r="Y13" s="2"/>
      <c r="Z13" s="2"/>
      <c r="AA13" s="2"/>
      <c r="AB13" s="2"/>
    </row>
    <row r="14" spans="1:28" ht="15" customHeight="1" x14ac:dyDescent="0.25">
      <c r="A14" s="52" t="s">
        <v>97</v>
      </c>
      <c r="B14" s="53">
        <v>30</v>
      </c>
      <c r="C14" s="2"/>
      <c r="D14" s="22">
        <f>'DOR Games'!BH9</f>
        <v>25</v>
      </c>
      <c r="E14" s="22">
        <f>'DOR Games'!BI9</f>
        <v>6</v>
      </c>
      <c r="F14" s="22">
        <f>'DOR Games'!BJ9</f>
        <v>8</v>
      </c>
      <c r="G14" s="22">
        <f>'DOR Games'!BK9</f>
        <v>1</v>
      </c>
      <c r="H14" s="22">
        <f>'DOR Games'!BL9</f>
        <v>8</v>
      </c>
      <c r="I14" s="54">
        <f>SUM(D14:H14)</f>
        <v>48</v>
      </c>
      <c r="J14" s="58">
        <f>(2*(D14+E14)+F14)/(2*I14)</f>
        <v>0.72916666666666663</v>
      </c>
      <c r="K14" s="58">
        <f>(2*(G14+H14)+F14)/(2*I14)</f>
        <v>0.27083333333333331</v>
      </c>
      <c r="L14" s="2"/>
      <c r="M14" s="56">
        <v>2010</v>
      </c>
      <c r="N14" s="24" cm="1">
        <f t="array" ref="N14">SUMPRODUCT(--(YEAR('OBD File'!$B$3:$B$2000)=$M14))</f>
        <v>24</v>
      </c>
      <c r="O14" s="56">
        <v>2020</v>
      </c>
      <c r="P14" s="24" cm="1">
        <f t="array" ref="P14">SUMPRODUCT(--(YEAR('OBD File'!$B$3:$B$2000)=$O14))</f>
        <v>19</v>
      </c>
      <c r="Q14" s="56">
        <v>2030</v>
      </c>
      <c r="R14" s="24" cm="1">
        <f t="array" ref="R14">SUMPRODUCT(--(YEAR('OBD File'!$B$3:$B$2000)=$Q14))</f>
        <v>0</v>
      </c>
      <c r="S14" s="2"/>
      <c r="T14" s="80" t="s">
        <v>127</v>
      </c>
      <c r="U14" s="81"/>
      <c r="V14" s="25">
        <f>COUNTIFS('DOR Games'!G2:G5000,"WDS Gettysburg")</f>
        <v>95</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2" t="s">
        <v>109</v>
      </c>
      <c r="Q15" s="83"/>
      <c r="R15" s="22">
        <f>SUM(N5:N14,P5:P14,R5:R14)</f>
        <v>434</v>
      </c>
      <c r="S15" s="2"/>
      <c r="T15" s="80" t="s">
        <v>134</v>
      </c>
      <c r="U15" s="81"/>
      <c r="V15" s="25">
        <f>COUNTIFS('DOR Games'!G2:G5001,"WDS Overland")</f>
        <v>18</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80" t="s">
        <v>136</v>
      </c>
      <c r="U16" s="81"/>
      <c r="V16" s="25">
        <f>COUNTIFS('DOR Games'!G2:G5002,"WDS Ozark")</f>
        <v>11</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8" t="s">
        <v>112</v>
      </c>
      <c r="N17" s="69"/>
      <c r="O17" s="69"/>
      <c r="P17" s="69"/>
      <c r="Q17" s="69"/>
      <c r="R17" s="70"/>
      <c r="S17" s="2"/>
      <c r="T17" s="80" t="s">
        <v>139</v>
      </c>
      <c r="U17" s="81"/>
      <c r="V17" s="25">
        <f>COUNTIFS('DOR Games'!G2:G5003,"WDS Peninsula")</f>
        <v>29</v>
      </c>
      <c r="W17" s="2"/>
      <c r="X17" s="2"/>
      <c r="Y17" s="2"/>
      <c r="Z17" s="2"/>
      <c r="AA17" s="2"/>
      <c r="AB17" s="2"/>
    </row>
    <row r="18" spans="1:28" x14ac:dyDescent="0.25">
      <c r="A18" s="52" t="s">
        <v>101</v>
      </c>
      <c r="B18" s="53">
        <v>75</v>
      </c>
      <c r="C18" s="2"/>
      <c r="D18" s="22">
        <f>'DOR Games'!BT12</f>
        <v>44</v>
      </c>
      <c r="E18" s="22">
        <f>'DOR Games'!BT13</f>
        <v>7</v>
      </c>
      <c r="F18" s="22">
        <f>'DOR Games'!BT14</f>
        <v>6</v>
      </c>
      <c r="G18" s="22">
        <f>'DOR Games'!BT15</f>
        <v>4</v>
      </c>
      <c r="H18" s="22">
        <f>'DOR Games'!BT16</f>
        <v>13</v>
      </c>
      <c r="I18" s="54">
        <f>SUM(D18:H18)</f>
        <v>74</v>
      </c>
      <c r="J18" s="58">
        <f>(2*(D18+E18)+F18)/(2*I18)</f>
        <v>0.72972972972972971</v>
      </c>
      <c r="K18" s="58">
        <f>(2*(G18+H18)+F18)/(2*I18)</f>
        <v>0.27027027027027029</v>
      </c>
      <c r="L18" s="2"/>
      <c r="M18" s="56">
        <v>2001</v>
      </c>
      <c r="N18" s="24" cm="1">
        <f t="array" ref="N18">SUMPRODUCT(--(YEAR('DOR Games'!B$2:$B$5000)=2001),'DOR Games'!$J$2:$J$5000)</f>
        <v>0</v>
      </c>
      <c r="O18" s="56">
        <v>2011</v>
      </c>
      <c r="P18" s="24" cm="1">
        <f t="array" ref="P18">SUMPRODUCT(--(YEAR('DOR Games'!B$2:$B$5000)=2011),'DOR Games'!$J$2:$J$5000)</f>
        <v>835</v>
      </c>
      <c r="Q18" s="56">
        <v>2021</v>
      </c>
      <c r="R18" s="24" cm="1">
        <f t="array" ref="R18">SUMPRODUCT(--(YEAR('DOR Games'!B$2:$B$5000)=2021),'DOR Games'!$J$2:$J$5000)</f>
        <v>278</v>
      </c>
      <c r="S18" s="2"/>
      <c r="T18" s="80" t="s">
        <v>141</v>
      </c>
      <c r="U18" s="81"/>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268</v>
      </c>
      <c r="O19" s="56">
        <v>2012</v>
      </c>
      <c r="P19" s="24" cm="1">
        <f t="array" ref="P19">SUMPRODUCT(--(YEAR('DOR Games'!B$2:$B$5000)=2012),'DOR Games'!$J$2:$J$5000)</f>
        <v>460</v>
      </c>
      <c r="Q19" s="56">
        <v>2022</v>
      </c>
      <c r="R19" s="24" cm="1">
        <f t="array" ref="R19">SUMPRODUCT(--(YEAR('DOR Games'!B$2:$B$5000)=2022),'DOR Games'!$J$2:$J$5000)</f>
        <v>65</v>
      </c>
      <c r="S19" s="2"/>
      <c r="T19" s="80" t="s">
        <v>144</v>
      </c>
      <c r="U19" s="81"/>
      <c r="V19" s="25">
        <f>COUNTIFS('DOR Games'!G2:G5005,"WDS Shenandoah")</f>
        <v>6</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536</v>
      </c>
      <c r="O20" s="56">
        <v>2013</v>
      </c>
      <c r="P20" s="24" cm="1">
        <f t="array" ref="P20">SUMPRODUCT(--(YEAR('DOR Games'!B$2:$B$5000)=2013),'DOR Games'!$J$2:$J$5000)</f>
        <v>303</v>
      </c>
      <c r="Q20" s="56">
        <v>2023</v>
      </c>
      <c r="R20" s="24" cm="1">
        <f t="array" ref="R20">SUMPRODUCT(--(YEAR('DOR Games'!B$2:$B$5000)=2023),'DOR Games'!$J$2:$J$5000)</f>
        <v>150</v>
      </c>
      <c r="S20" s="2"/>
      <c r="T20" s="80" t="s">
        <v>129</v>
      </c>
      <c r="U20" s="81"/>
      <c r="V20" s="25">
        <f>COUNTIFS('DOR Games'!G2:G5006,"WDS Shiloh")</f>
        <v>33</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303</v>
      </c>
      <c r="O21" s="56">
        <v>2014</v>
      </c>
      <c r="P21" s="24" cm="1">
        <f t="array" ref="P21">SUMPRODUCT(--(YEAR('DOR Games'!B$2:$B$5000)=2014),'DOR Games'!$J$2:$J$5000)</f>
        <v>409</v>
      </c>
      <c r="Q21" s="56">
        <v>2024</v>
      </c>
      <c r="R21" s="24" cm="1">
        <f t="array" ref="R21">SUMPRODUCT(--(YEAR('DOR Games'!B$2:$B$5000)=2024),'DOR Games'!$J$2:$J$5000)</f>
        <v>0</v>
      </c>
      <c r="S21" s="2"/>
      <c r="T21" s="80" t="s">
        <v>147</v>
      </c>
      <c r="U21" s="81"/>
      <c r="V21" s="25">
        <f>COUNTIFS('DOR Games'!G2:G5007,"WDS Vicksburg")</f>
        <v>12</v>
      </c>
      <c r="W21" s="2"/>
      <c r="X21" s="2"/>
      <c r="Y21" s="2"/>
      <c r="Z21" s="82" t="s">
        <v>109</v>
      </c>
      <c r="AA21" s="83"/>
      <c r="AB21" s="29">
        <f>SUM(V6:V21,Y6:Y10,AB6:AB9)</f>
        <v>434</v>
      </c>
    </row>
    <row r="22" spans="1:28" x14ac:dyDescent="0.25">
      <c r="A22" s="52" t="s">
        <v>111</v>
      </c>
      <c r="B22" s="53">
        <v>600</v>
      </c>
      <c r="C22" s="2"/>
      <c r="D22" s="22">
        <f>'DOR Games'!BT25</f>
        <v>8</v>
      </c>
      <c r="E22" s="22">
        <f>'DOR Games'!BT26</f>
        <v>1</v>
      </c>
      <c r="F22" s="22">
        <f>'DOR Games'!BT27</f>
        <v>4</v>
      </c>
      <c r="G22" s="22">
        <f>'DOR Games'!BT28</f>
        <v>0</v>
      </c>
      <c r="H22" s="22">
        <f>'DOR Games'!BT29</f>
        <v>0</v>
      </c>
      <c r="I22" s="54">
        <f>SUM(D22:H22)</f>
        <v>13</v>
      </c>
      <c r="J22" s="58">
        <f>(2*(D22+E22)+F22)/(2*I22)</f>
        <v>0.84615384615384615</v>
      </c>
      <c r="K22" s="58">
        <f>(2*(G22+H22)+F22)/(2*I22)</f>
        <v>0.15384615384615385</v>
      </c>
      <c r="L22" s="2"/>
      <c r="M22" s="56">
        <v>2005</v>
      </c>
      <c r="N22" s="24" cm="1">
        <f t="array" ref="N22">SUMPRODUCT(--(YEAR('DOR Games'!B$2:$B$5000)=2005),'DOR Games'!$J$2:$J$5000)</f>
        <v>1469</v>
      </c>
      <c r="O22" s="56">
        <v>2015</v>
      </c>
      <c r="P22" s="24" cm="1">
        <f t="array" ref="P22">SUMPRODUCT(--(YEAR('DOR Games'!B$2:$B$5000)=2015),'DOR Games'!$J$2:$J$5000)</f>
        <v>288</v>
      </c>
      <c r="Q22" s="56">
        <v>2025</v>
      </c>
      <c r="R22" s="24" cm="1">
        <f t="array" ref="R22">SUMPRODUCT(--(YEAR('DOR Games'!B$2:$B$5000)=2025),'DOR Games'!$J$2:$J$5000)</f>
        <v>14</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914</v>
      </c>
      <c r="O23" s="56">
        <v>2016</v>
      </c>
      <c r="P23" s="24" cm="1">
        <f t="array" ref="P23">SUMPRODUCT(--(YEAR('DOR Games'!B$2:$B$5000)=2016),'DOR Games'!$J$2:$J$5000)</f>
        <v>357</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1036</v>
      </c>
      <c r="O24" s="56">
        <v>2017</v>
      </c>
      <c r="P24" s="24" cm="1">
        <f t="array" ref="P24">SUMPRODUCT(--(YEAR('DOR Games'!B$2:$B$5000)=2017),'DOR Games'!$J$2:$J$5000)</f>
        <v>629</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857</v>
      </c>
      <c r="O25" s="56">
        <v>2018</v>
      </c>
      <c r="P25" s="24" cm="1">
        <f t="array" ref="P25">SUMPRODUCT(--(YEAR('DOR Games'!B$2:$B$5000)=2018),'DOR Games'!$J$2:$J$5000)</f>
        <v>653</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35</v>
      </c>
      <c r="F26" s="22">
        <f>COUNTIF('DOR Games'!I:I, "*ATA Training*")</f>
        <v>36</v>
      </c>
      <c r="G26" s="2"/>
      <c r="H26" s="2"/>
      <c r="I26" s="84" t="s">
        <v>165</v>
      </c>
      <c r="J26" s="84"/>
      <c r="K26" s="84"/>
      <c r="L26" s="2"/>
      <c r="M26" s="56">
        <v>2009</v>
      </c>
      <c r="N26" s="24" cm="1">
        <f t="array" ref="N26">SUMPRODUCT(--(YEAR('DOR Games'!B$2:$B$5000)=2009),'DOR Games'!$J$2:$J$5000)</f>
        <v>732</v>
      </c>
      <c r="O26" s="56">
        <v>2019</v>
      </c>
      <c r="P26" s="24" cm="1">
        <f t="array" ref="P26">SUMPRODUCT(--(YEAR('DOR Games'!B$2:$B$5000)=2019),'DOR Games'!$J$2:$J$5000)</f>
        <v>375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434</v>
      </c>
      <c r="K27" s="2"/>
      <c r="L27" s="2"/>
      <c r="M27" s="56">
        <v>2010</v>
      </c>
      <c r="N27" s="24" cm="1">
        <f t="array" ref="N27">SUMPRODUCT(--(YEAR('DOR Games'!B$2:$B$5000)=2010),'DOR Games'!$J$2:$J$5000)</f>
        <v>601</v>
      </c>
      <c r="O27" s="56">
        <v>2020</v>
      </c>
      <c r="P27" s="24" cm="1">
        <f t="array" ref="P27">SUMPRODUCT(--(YEAR('DOR Games'!B$2:$B$5000)=2020),'DOR Games'!$J$2:$J$5000)</f>
        <v>614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3">
        <f>SUM('DOR Games'!J:J)</f>
        <v>12146</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7">
        <f>'DOR Games'!BD37</f>
        <v>6848</v>
      </c>
      <c r="J30" s="2"/>
      <c r="K30" s="2"/>
      <c r="L30" s="2"/>
      <c r="M30" s="2"/>
      <c r="N30" s="2"/>
      <c r="O30" s="57" t="s">
        <v>135</v>
      </c>
      <c r="P30" s="26">
        <f>COUNTIFS('DOR Games'!$J$2:$J$5000,"&lt;10")</f>
        <v>44</v>
      </c>
      <c r="Q30" s="2"/>
      <c r="R30" s="2"/>
      <c r="S30" s="2"/>
      <c r="T30" s="2"/>
      <c r="U30" s="2"/>
      <c r="V30" s="2"/>
      <c r="W30" s="2"/>
      <c r="X30" s="2"/>
      <c r="Y30" s="2"/>
      <c r="Z30" s="2"/>
      <c r="AA30" s="2"/>
      <c r="AB30" s="2"/>
    </row>
    <row r="31" spans="1:28" x14ac:dyDescent="0.25">
      <c r="A31" s="2"/>
      <c r="B31" s="2"/>
      <c r="C31" s="2"/>
      <c r="D31" s="68" t="s">
        <v>169</v>
      </c>
      <c r="E31" s="69"/>
      <c r="F31" s="69"/>
      <c r="G31" s="69"/>
      <c r="H31" s="70"/>
      <c r="I31" s="27">
        <f>'DOR Games'!BD38</f>
        <v>1285</v>
      </c>
      <c r="J31" s="2"/>
      <c r="K31" s="2"/>
      <c r="L31" s="2"/>
      <c r="M31" s="2"/>
      <c r="N31" s="2"/>
      <c r="O31" s="57" t="s">
        <v>137</v>
      </c>
      <c r="P31" s="26">
        <f>COUNTIFS('DOR Games'!$J$2:$J$5000,"&gt;=10",'DOR Games'!$J$2:$J$5000,"&lt;=49")</f>
        <v>338</v>
      </c>
      <c r="Q31" s="2"/>
      <c r="R31" s="2"/>
      <c r="S31" s="2"/>
      <c r="T31" s="2"/>
      <c r="U31" s="2"/>
      <c r="V31" s="2"/>
      <c r="W31" s="2"/>
      <c r="X31" s="2"/>
      <c r="Y31" s="2"/>
      <c r="Z31" s="2"/>
      <c r="AA31" s="2"/>
      <c r="AB31" s="2"/>
    </row>
    <row r="32" spans="1:28" x14ac:dyDescent="0.25">
      <c r="A32" s="2"/>
      <c r="B32" s="2"/>
      <c r="C32" s="2"/>
      <c r="D32" s="68" t="s">
        <v>170</v>
      </c>
      <c r="E32" s="69"/>
      <c r="F32" s="69"/>
      <c r="G32" s="69"/>
      <c r="H32" s="70"/>
      <c r="I32" s="27">
        <f>'DOR Games'!BD39</f>
        <v>2962</v>
      </c>
      <c r="J32" s="2"/>
      <c r="K32" s="2"/>
      <c r="L32" s="2"/>
      <c r="M32" s="2"/>
      <c r="N32" s="2"/>
      <c r="O32" s="57" t="s">
        <v>140</v>
      </c>
      <c r="P32" s="26">
        <f>COUNTIFS('DOR Games'!$J$2:$J$5000,"&gt;=50",'DOR Games'!$J$2:$J$5000,"&lt;=99")</f>
        <v>48</v>
      </c>
      <c r="Q32" s="2"/>
      <c r="R32" s="2"/>
      <c r="S32" s="2"/>
      <c r="T32" s="2"/>
      <c r="U32" s="2"/>
      <c r="V32" s="2"/>
      <c r="W32" s="2"/>
      <c r="X32" s="2"/>
      <c r="Y32" s="2"/>
      <c r="Z32" s="2"/>
      <c r="AA32" s="2"/>
      <c r="AB32" s="2"/>
    </row>
    <row r="33" spans="1:28" x14ac:dyDescent="0.25">
      <c r="A33" s="2"/>
      <c r="B33" s="2"/>
      <c r="C33" s="2"/>
      <c r="D33" s="68" t="s">
        <v>171</v>
      </c>
      <c r="E33" s="69"/>
      <c r="F33" s="69"/>
      <c r="G33" s="69"/>
      <c r="H33" s="70"/>
      <c r="I33" s="27">
        <f>'DOR Games'!BD40</f>
        <v>539</v>
      </c>
      <c r="J33" s="2"/>
      <c r="K33" s="2"/>
      <c r="L33" s="2"/>
      <c r="M33" s="2"/>
      <c r="N33" s="2"/>
      <c r="O33" s="57" t="s">
        <v>142</v>
      </c>
      <c r="P33" s="26">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7">
        <f>'DOR Games'!BD41</f>
        <v>512</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8">
        <f>I29/J27</f>
        <v>27.986175115207374</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68" t="s">
        <v>138</v>
      </c>
      <c r="E36" s="69"/>
      <c r="F36" s="69"/>
      <c r="G36" s="69"/>
      <c r="H36" s="70"/>
      <c r="I36" s="27">
        <f>'DOR Games'!BB4</f>
        <v>5749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438"/>
  <sheetViews>
    <sheetView topLeftCell="A410" workbookViewId="0">
      <selection activeCell="E434" sqref="E43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3" t="s">
        <v>158</v>
      </c>
      <c r="G2" s="33" t="s">
        <v>161</v>
      </c>
      <c r="H2" s="33" t="s">
        <v>160</v>
      </c>
      <c r="I2" s="11" t="s">
        <v>79</v>
      </c>
      <c r="K2" s="97" t="s">
        <v>92</v>
      </c>
      <c r="L2" s="98"/>
      <c r="M2" s="97" t="s">
        <v>93</v>
      </c>
      <c r="N2" s="98"/>
    </row>
    <row r="3" spans="1:14" x14ac:dyDescent="0.25">
      <c r="A3" s="67">
        <f>'DOR Games'!A2</f>
        <v>1730</v>
      </c>
      <c r="B3" s="15">
        <f>'DOR Games'!B2</f>
        <v>37316</v>
      </c>
      <c r="C3" s="34">
        <f>'DOR Games'!AH2</f>
        <v>30</v>
      </c>
      <c r="D3" s="35">
        <f>SUM($C$3:$C$5000)</f>
        <v>3550.0499999999997</v>
      </c>
      <c r="F3" s="15">
        <v>37467</v>
      </c>
      <c r="G3" s="20" t="s">
        <v>178</v>
      </c>
      <c r="H3" s="60">
        <v>5</v>
      </c>
      <c r="I3" s="35">
        <f>SUM(H3:H4998)</f>
        <v>5651.35</v>
      </c>
      <c r="K3" s="99">
        <f>D3</f>
        <v>3550.0499999999997</v>
      </c>
      <c r="L3" s="100"/>
      <c r="M3" s="99">
        <f>I3</f>
        <v>5651.35</v>
      </c>
      <c r="N3" s="100"/>
    </row>
    <row r="4" spans="1:14" x14ac:dyDescent="0.25">
      <c r="A4" s="67">
        <f>'DOR Games'!A3</f>
        <v>1874</v>
      </c>
      <c r="B4" s="15">
        <f>'DOR Games'!B3</f>
        <v>37348</v>
      </c>
      <c r="C4" s="34">
        <f>'DOR Games'!AH3</f>
        <v>3.52</v>
      </c>
      <c r="F4" s="15">
        <v>37498</v>
      </c>
      <c r="G4" s="20" t="s">
        <v>179</v>
      </c>
      <c r="H4" s="60">
        <v>15</v>
      </c>
      <c r="L4" s="88" t="s">
        <v>96</v>
      </c>
      <c r="M4" s="89"/>
    </row>
    <row r="5" spans="1:14" x14ac:dyDescent="0.25">
      <c r="A5" s="67">
        <f>'DOR Games'!A4</f>
        <v>1890</v>
      </c>
      <c r="B5" s="15">
        <f>'DOR Games'!B4</f>
        <v>37352</v>
      </c>
      <c r="C5" s="34">
        <f>'DOR Games'!AH4</f>
        <v>18.920000000000002</v>
      </c>
      <c r="F5" s="15">
        <v>37556</v>
      </c>
      <c r="G5" s="20" t="s">
        <v>180</v>
      </c>
      <c r="H5" s="60">
        <v>15</v>
      </c>
      <c r="L5" s="90">
        <f>SUM(K3+M3)</f>
        <v>9201.4</v>
      </c>
      <c r="M5" s="91"/>
    </row>
    <row r="6" spans="1:14" x14ac:dyDescent="0.25">
      <c r="A6" s="67">
        <f>'DOR Games'!A5</f>
        <v>1926</v>
      </c>
      <c r="B6" s="15">
        <f>'DOR Games'!B5</f>
        <v>37360</v>
      </c>
      <c r="C6" s="34">
        <f>'DOR Games'!AH5</f>
        <v>5.76</v>
      </c>
      <c r="F6" s="15">
        <v>37585</v>
      </c>
      <c r="G6" s="20" t="s">
        <v>181</v>
      </c>
      <c r="H6" s="60">
        <v>15</v>
      </c>
      <c r="L6" s="92"/>
      <c r="M6" s="93"/>
    </row>
    <row r="7" spans="1:14" x14ac:dyDescent="0.25">
      <c r="A7" s="67">
        <f>'DOR Games'!A6</f>
        <v>1944</v>
      </c>
      <c r="B7" s="15">
        <f>'DOR Games'!B6</f>
        <v>37365</v>
      </c>
      <c r="C7" s="34">
        <f>'DOR Games'!AH6</f>
        <v>5.76</v>
      </c>
      <c r="F7" s="15">
        <v>37586</v>
      </c>
      <c r="G7" s="20" t="s">
        <v>182</v>
      </c>
      <c r="H7" s="60">
        <v>5</v>
      </c>
    </row>
    <row r="8" spans="1:14" x14ac:dyDescent="0.25">
      <c r="A8" s="67">
        <f>'DOR Games'!A7</f>
        <v>1953</v>
      </c>
      <c r="B8" s="15">
        <f>'DOR Games'!B7</f>
        <v>37369</v>
      </c>
      <c r="C8" s="34">
        <f>'DOR Games'!AH7</f>
        <v>2.06</v>
      </c>
      <c r="F8" s="15">
        <v>37647</v>
      </c>
      <c r="G8" s="20" t="s">
        <v>183</v>
      </c>
      <c r="H8" s="60">
        <v>5</v>
      </c>
    </row>
    <row r="9" spans="1:14" x14ac:dyDescent="0.25">
      <c r="A9" s="67">
        <f>'DOR Games'!A8</f>
        <v>2411</v>
      </c>
      <c r="B9" s="15">
        <f>'DOR Games'!B8</f>
        <v>37478</v>
      </c>
      <c r="C9" s="34">
        <f>'DOR Games'!AH8</f>
        <v>6.32</v>
      </c>
      <c r="F9" s="15">
        <v>37678</v>
      </c>
      <c r="G9" s="20" t="s">
        <v>184</v>
      </c>
      <c r="H9" s="60">
        <v>5</v>
      </c>
    </row>
    <row r="10" spans="1:14" x14ac:dyDescent="0.25">
      <c r="A10" s="67">
        <f>'DOR Games'!A9</f>
        <v>2507</v>
      </c>
      <c r="B10" s="15">
        <f>'DOR Games'!B9</f>
        <v>37499</v>
      </c>
      <c r="C10" s="34">
        <f>'DOR Games'!AH9</f>
        <v>14.16</v>
      </c>
      <c r="F10" s="15">
        <v>37802</v>
      </c>
      <c r="G10" s="20" t="s">
        <v>185</v>
      </c>
      <c r="H10" s="60">
        <v>4</v>
      </c>
    </row>
    <row r="11" spans="1:14" x14ac:dyDescent="0.25">
      <c r="A11" s="67">
        <f>'DOR Games'!A10</f>
        <v>2821</v>
      </c>
      <c r="B11" s="15">
        <f>'DOR Games'!B10</f>
        <v>37574</v>
      </c>
      <c r="C11" s="34">
        <f>'DOR Games'!AH10</f>
        <v>8.84</v>
      </c>
      <c r="F11" s="15">
        <v>37806</v>
      </c>
      <c r="G11" s="20" t="s">
        <v>186</v>
      </c>
      <c r="H11" s="60">
        <v>5</v>
      </c>
    </row>
    <row r="12" spans="1:14" x14ac:dyDescent="0.25">
      <c r="A12" s="67">
        <f>'DOR Games'!A11</f>
        <v>2925</v>
      </c>
      <c r="B12" s="15">
        <f>'DOR Games'!B11</f>
        <v>37598</v>
      </c>
      <c r="C12" s="34">
        <f>'DOR Games'!AH11</f>
        <v>5.5</v>
      </c>
      <c r="F12" s="15">
        <v>37806</v>
      </c>
      <c r="G12" s="20" t="s">
        <v>187</v>
      </c>
      <c r="H12" s="60">
        <v>3</v>
      </c>
    </row>
    <row r="13" spans="1:14" x14ac:dyDescent="0.25">
      <c r="A13" s="67">
        <f>'DOR Games'!A12</f>
        <v>2965</v>
      </c>
      <c r="B13" s="15">
        <f>'DOR Games'!B12</f>
        <v>37605</v>
      </c>
      <c r="C13" s="34">
        <f>'DOR Games'!AH12</f>
        <v>6.32</v>
      </c>
      <c r="F13" s="15">
        <v>37828</v>
      </c>
      <c r="G13" s="20" t="s">
        <v>188</v>
      </c>
      <c r="H13" s="60">
        <v>8</v>
      </c>
    </row>
    <row r="14" spans="1:14" x14ac:dyDescent="0.25">
      <c r="A14" s="67">
        <f>'DOR Games'!A13</f>
        <v>3061</v>
      </c>
      <c r="B14" s="15">
        <f>'DOR Games'!B13</f>
        <v>37623</v>
      </c>
      <c r="C14" s="34">
        <f>'DOR Games'!AH13</f>
        <v>6.88</v>
      </c>
      <c r="F14" s="15">
        <v>37858</v>
      </c>
      <c r="G14" s="20" t="s">
        <v>189</v>
      </c>
      <c r="H14" s="60">
        <v>10</v>
      </c>
    </row>
    <row r="15" spans="1:14" x14ac:dyDescent="0.25">
      <c r="A15" s="67">
        <f>'DOR Games'!A14</f>
        <v>3149</v>
      </c>
      <c r="B15" s="15">
        <f>'DOR Games'!B14</f>
        <v>37637</v>
      </c>
      <c r="C15" s="34">
        <f>'DOR Games'!AH14</f>
        <v>4.08</v>
      </c>
      <c r="F15" s="15">
        <v>37891</v>
      </c>
      <c r="G15" s="20" t="s">
        <v>190</v>
      </c>
      <c r="H15" s="60">
        <v>12</v>
      </c>
    </row>
    <row r="16" spans="1:14" x14ac:dyDescent="0.25">
      <c r="A16" s="67">
        <f>'DOR Games'!A15</f>
        <v>3182</v>
      </c>
      <c r="B16" s="15">
        <f>'DOR Games'!B15</f>
        <v>37641</v>
      </c>
      <c r="C16" s="34">
        <f>'DOR Games'!AH15</f>
        <v>2.96</v>
      </c>
      <c r="F16" s="15">
        <v>37923</v>
      </c>
      <c r="G16" s="20" t="s">
        <v>180</v>
      </c>
      <c r="H16" s="60">
        <v>7</v>
      </c>
    </row>
    <row r="17" spans="1:8" x14ac:dyDescent="0.25">
      <c r="A17" s="67">
        <f>'DOR Games'!A16</f>
        <v>3298</v>
      </c>
      <c r="B17" s="15">
        <f>'DOR Games'!B16</f>
        <v>37662</v>
      </c>
      <c r="C17" s="34">
        <f>'DOR Games'!AH16</f>
        <v>4.9800000000000004</v>
      </c>
      <c r="F17" s="15">
        <v>37971</v>
      </c>
      <c r="G17" s="20" t="s">
        <v>182</v>
      </c>
      <c r="H17" s="60">
        <v>9</v>
      </c>
    </row>
    <row r="18" spans="1:8" x14ac:dyDescent="0.25">
      <c r="A18" s="67">
        <f>'DOR Games'!A17</f>
        <v>3333</v>
      </c>
      <c r="B18" s="15">
        <f>'DOR Games'!B17</f>
        <v>37667</v>
      </c>
      <c r="C18" s="34">
        <f>'DOR Games'!AH17</f>
        <v>8.2800000000000011</v>
      </c>
      <c r="F18" s="15">
        <v>38046</v>
      </c>
      <c r="G18" s="20" t="s">
        <v>191</v>
      </c>
      <c r="H18" s="60">
        <v>9</v>
      </c>
    </row>
    <row r="19" spans="1:8" x14ac:dyDescent="0.25">
      <c r="A19" s="67">
        <f>'DOR Games'!A18</f>
        <v>3381</v>
      </c>
      <c r="B19" s="15">
        <f>'DOR Games'!B18</f>
        <v>37678</v>
      </c>
      <c r="C19" s="34">
        <f>'DOR Games'!AH18</f>
        <v>8.56</v>
      </c>
      <c r="F19" s="15">
        <v>38139</v>
      </c>
      <c r="G19" s="20" t="s">
        <v>192</v>
      </c>
      <c r="H19" s="60">
        <v>9</v>
      </c>
    </row>
    <row r="20" spans="1:8" x14ac:dyDescent="0.25">
      <c r="A20" s="67">
        <f>'DOR Games'!A19</f>
        <v>3459</v>
      </c>
      <c r="B20" s="15">
        <f>'DOR Games'!B19</f>
        <v>37691</v>
      </c>
      <c r="C20" s="34">
        <f>'DOR Games'!AH19</f>
        <v>5.76</v>
      </c>
      <c r="F20" s="15">
        <v>38532</v>
      </c>
      <c r="G20" s="20" t="s">
        <v>193</v>
      </c>
      <c r="H20" s="60">
        <v>362.95</v>
      </c>
    </row>
    <row r="21" spans="1:8" x14ac:dyDescent="0.25">
      <c r="A21" s="67">
        <f>'DOR Games'!A20</f>
        <v>3686</v>
      </c>
      <c r="B21" s="15">
        <f>'DOR Games'!B20</f>
        <v>37754</v>
      </c>
      <c r="C21" s="34">
        <f>'DOR Games'!AH20</f>
        <v>4.08</v>
      </c>
      <c r="F21" s="15">
        <v>38534</v>
      </c>
      <c r="G21" s="20" t="s">
        <v>194</v>
      </c>
      <c r="H21" s="60">
        <v>15</v>
      </c>
    </row>
    <row r="22" spans="1:8" x14ac:dyDescent="0.25">
      <c r="A22" s="67">
        <f>'DOR Games'!A21</f>
        <v>3696</v>
      </c>
      <c r="B22" s="15">
        <f>'DOR Games'!B21</f>
        <v>37757</v>
      </c>
      <c r="C22" s="34">
        <f>'DOR Games'!AH21</f>
        <v>18.079999999999998</v>
      </c>
      <c r="F22" s="15">
        <v>38545</v>
      </c>
      <c r="G22" s="20" t="s">
        <v>195</v>
      </c>
      <c r="H22" s="60">
        <v>15</v>
      </c>
    </row>
    <row r="23" spans="1:8" x14ac:dyDescent="0.25">
      <c r="A23" s="67">
        <f>'DOR Games'!A22</f>
        <v>3772</v>
      </c>
      <c r="B23" s="15">
        <f>'DOR Games'!B22</f>
        <v>37772</v>
      </c>
      <c r="C23" s="34">
        <f>'DOR Games'!AH22</f>
        <v>13.6</v>
      </c>
      <c r="F23" s="15">
        <v>38560</v>
      </c>
      <c r="G23" s="20" t="s">
        <v>196</v>
      </c>
      <c r="H23" s="60">
        <v>10</v>
      </c>
    </row>
    <row r="24" spans="1:8" x14ac:dyDescent="0.25">
      <c r="A24" s="67">
        <f>'DOR Games'!A23</f>
        <v>3919</v>
      </c>
      <c r="B24" s="15">
        <f>'DOR Games'!B23</f>
        <v>37811</v>
      </c>
      <c r="C24" s="34">
        <f>'DOR Games'!AH23</f>
        <v>6.04</v>
      </c>
      <c r="F24" s="15">
        <v>38560</v>
      </c>
      <c r="G24" s="20" t="s">
        <v>197</v>
      </c>
      <c r="H24" s="60">
        <v>5</v>
      </c>
    </row>
    <row r="25" spans="1:8" x14ac:dyDescent="0.25">
      <c r="A25" s="67">
        <f>'DOR Games'!A24</f>
        <v>4021</v>
      </c>
      <c r="B25" s="15">
        <f>'DOR Games'!B24</f>
        <v>37837</v>
      </c>
      <c r="C25" s="34">
        <f>'DOR Games'!AH24</f>
        <v>9.1199999999999992</v>
      </c>
      <c r="F25" s="15">
        <v>38618</v>
      </c>
      <c r="G25" s="20" t="s">
        <v>198</v>
      </c>
      <c r="H25" s="60">
        <v>15</v>
      </c>
    </row>
    <row r="26" spans="1:8" x14ac:dyDescent="0.25">
      <c r="A26" s="67">
        <f>'DOR Games'!A25</f>
        <v>4051</v>
      </c>
      <c r="B26" s="15">
        <f>'DOR Games'!B25</f>
        <v>37841</v>
      </c>
      <c r="C26" s="34">
        <f>'DOR Games'!AH25</f>
        <v>8.56</v>
      </c>
      <c r="F26" s="15">
        <v>38623</v>
      </c>
      <c r="G26" s="20" t="s">
        <v>199</v>
      </c>
      <c r="H26" s="60">
        <v>10</v>
      </c>
    </row>
    <row r="27" spans="1:8" x14ac:dyDescent="0.25">
      <c r="A27" s="67">
        <f>'DOR Games'!A26</f>
        <v>4127</v>
      </c>
      <c r="B27" s="15">
        <f>'DOR Games'!B26</f>
        <v>37857</v>
      </c>
      <c r="C27" s="34">
        <f>'DOR Games'!AH26</f>
        <v>9.4</v>
      </c>
      <c r="F27" s="15">
        <v>38657</v>
      </c>
      <c r="G27" s="20" t="s">
        <v>200</v>
      </c>
      <c r="H27" s="60">
        <v>15</v>
      </c>
    </row>
    <row r="28" spans="1:8" x14ac:dyDescent="0.25">
      <c r="A28" s="67">
        <f>'DOR Games'!A27</f>
        <v>4193</v>
      </c>
      <c r="B28" s="15">
        <f>'DOR Games'!B27</f>
        <v>37873</v>
      </c>
      <c r="C28" s="34">
        <f>'DOR Games'!AH27</f>
        <v>2.1799999999999997</v>
      </c>
      <c r="F28" s="15">
        <v>38687</v>
      </c>
      <c r="G28" s="20" t="s">
        <v>201</v>
      </c>
      <c r="H28" s="60">
        <v>15</v>
      </c>
    </row>
    <row r="29" spans="1:8" x14ac:dyDescent="0.25">
      <c r="A29" s="67">
        <f>'DOR Games'!A28</f>
        <v>4382</v>
      </c>
      <c r="B29" s="15">
        <f>'DOR Games'!B28</f>
        <v>37904</v>
      </c>
      <c r="C29" s="34">
        <f>'DOR Games'!AH28</f>
        <v>7.36</v>
      </c>
      <c r="F29" s="15">
        <v>38715</v>
      </c>
      <c r="G29" s="20" t="s">
        <v>201</v>
      </c>
      <c r="H29" s="60">
        <v>15</v>
      </c>
    </row>
    <row r="30" spans="1:8" x14ac:dyDescent="0.25">
      <c r="A30" s="67">
        <f>'DOR Games'!A29</f>
        <v>4467</v>
      </c>
      <c r="B30" s="15">
        <f>'DOR Games'!B29</f>
        <v>37920</v>
      </c>
      <c r="C30" s="34">
        <f>'DOR Games'!AH29</f>
        <v>11.08</v>
      </c>
      <c r="F30" s="15">
        <v>38747</v>
      </c>
      <c r="G30" s="20" t="s">
        <v>201</v>
      </c>
      <c r="H30" s="60">
        <v>15</v>
      </c>
    </row>
    <row r="31" spans="1:8" x14ac:dyDescent="0.25">
      <c r="A31" s="67">
        <f>'DOR Games'!A30</f>
        <v>4526</v>
      </c>
      <c r="B31" s="15">
        <f>'DOR Games'!B30</f>
        <v>37936</v>
      </c>
      <c r="C31" s="34">
        <f>'DOR Games'!AH30</f>
        <v>0.88</v>
      </c>
      <c r="F31" s="15">
        <v>38778</v>
      </c>
      <c r="G31" s="20" t="s">
        <v>201</v>
      </c>
      <c r="H31" s="60">
        <v>15</v>
      </c>
    </row>
    <row r="32" spans="1:8" x14ac:dyDescent="0.25">
      <c r="A32" s="67">
        <f>'DOR Games'!A31</f>
        <v>4527</v>
      </c>
      <c r="B32" s="15">
        <f>'DOR Games'!B31</f>
        <v>37936</v>
      </c>
      <c r="C32" s="34">
        <f>'DOR Games'!AH31</f>
        <v>0.88</v>
      </c>
      <c r="F32" s="15">
        <v>38806</v>
      </c>
      <c r="G32" s="20" t="s">
        <v>201</v>
      </c>
      <c r="H32" s="60">
        <v>15</v>
      </c>
    </row>
    <row r="33" spans="1:8" x14ac:dyDescent="0.25">
      <c r="A33" s="67">
        <f>'DOR Games'!A32</f>
        <v>4616</v>
      </c>
      <c r="B33" s="15">
        <f>'DOR Games'!B32</f>
        <v>37958</v>
      </c>
      <c r="C33" s="34">
        <f>'DOR Games'!AH32</f>
        <v>5.2</v>
      </c>
      <c r="F33" s="15">
        <v>38835</v>
      </c>
      <c r="G33" s="20" t="s">
        <v>201</v>
      </c>
      <c r="H33" s="60">
        <v>15</v>
      </c>
    </row>
    <row r="34" spans="1:8" x14ac:dyDescent="0.25">
      <c r="A34" s="67">
        <f>'DOR Games'!A33</f>
        <v>4669</v>
      </c>
      <c r="B34" s="15">
        <f>'DOR Games'!B33</f>
        <v>37969</v>
      </c>
      <c r="C34" s="34">
        <f>'DOR Games'!AH33</f>
        <v>11.36</v>
      </c>
      <c r="F34" s="15">
        <v>38868</v>
      </c>
      <c r="G34" s="20" t="s">
        <v>202</v>
      </c>
      <c r="H34" s="60">
        <v>10</v>
      </c>
    </row>
    <row r="35" spans="1:8" x14ac:dyDescent="0.25">
      <c r="A35" s="67">
        <f>'DOR Games'!A34</f>
        <v>4747</v>
      </c>
      <c r="B35" s="15">
        <f>'DOR Games'!B34</f>
        <v>37989</v>
      </c>
      <c r="C35" s="34">
        <f>'DOR Games'!AH34</f>
        <v>5.48</v>
      </c>
      <c r="F35" s="15">
        <v>38896</v>
      </c>
      <c r="G35" s="20" t="s">
        <v>202</v>
      </c>
      <c r="H35" s="60">
        <v>10</v>
      </c>
    </row>
    <row r="36" spans="1:8" x14ac:dyDescent="0.25">
      <c r="A36" s="67">
        <f>'DOR Games'!A35</f>
        <v>4920</v>
      </c>
      <c r="B36" s="15">
        <f>'DOR Games'!B35</f>
        <v>38021</v>
      </c>
      <c r="C36" s="34">
        <f>'DOR Games'!AH35</f>
        <v>3.74</v>
      </c>
      <c r="F36" s="15">
        <v>38926</v>
      </c>
      <c r="G36" s="20" t="s">
        <v>202</v>
      </c>
      <c r="H36" s="60">
        <v>10</v>
      </c>
    </row>
    <row r="37" spans="1:8" x14ac:dyDescent="0.25">
      <c r="A37" s="67">
        <f>'DOR Games'!A36</f>
        <v>4973</v>
      </c>
      <c r="B37" s="15">
        <f>'DOR Games'!B36</f>
        <v>38030</v>
      </c>
      <c r="C37" s="34">
        <f>'DOR Games'!AH36</f>
        <v>3.8</v>
      </c>
      <c r="F37" s="15">
        <v>38960</v>
      </c>
      <c r="G37" s="20" t="s">
        <v>202</v>
      </c>
      <c r="H37" s="60">
        <v>10</v>
      </c>
    </row>
    <row r="38" spans="1:8" x14ac:dyDescent="0.25">
      <c r="A38" s="67">
        <f>'DOR Games'!A37</f>
        <v>4984</v>
      </c>
      <c r="B38" s="15">
        <f>'DOR Games'!B37</f>
        <v>38032</v>
      </c>
      <c r="C38" s="34">
        <f>'DOR Games'!AH37</f>
        <v>5.48</v>
      </c>
      <c r="F38" s="15">
        <v>38990</v>
      </c>
      <c r="G38" s="20" t="s">
        <v>202</v>
      </c>
      <c r="H38" s="60">
        <v>10</v>
      </c>
    </row>
    <row r="39" spans="1:8" x14ac:dyDescent="0.25">
      <c r="A39" s="67">
        <f>'DOR Games'!A38</f>
        <v>5112</v>
      </c>
      <c r="B39" s="15">
        <f>'DOR Games'!B38</f>
        <v>38064</v>
      </c>
      <c r="C39" s="34">
        <f>'DOR Games'!AH38</f>
        <v>3.8</v>
      </c>
      <c r="F39" s="15">
        <v>39034</v>
      </c>
      <c r="G39" s="20" t="s">
        <v>203</v>
      </c>
      <c r="H39" s="60">
        <v>10</v>
      </c>
    </row>
    <row r="40" spans="1:8" x14ac:dyDescent="0.25">
      <c r="A40" s="67">
        <f>'DOR Games'!A39</f>
        <v>5120</v>
      </c>
      <c r="B40" s="15">
        <f>'DOR Games'!B39</f>
        <v>38068</v>
      </c>
      <c r="C40" s="34">
        <f>'DOR Games'!AH39</f>
        <v>5.76</v>
      </c>
      <c r="F40" s="15">
        <v>39067</v>
      </c>
      <c r="G40" s="20" t="s">
        <v>204</v>
      </c>
      <c r="H40" s="60">
        <v>10</v>
      </c>
    </row>
    <row r="41" spans="1:8" x14ac:dyDescent="0.25">
      <c r="A41" s="67">
        <f>'DOR Games'!A40</f>
        <v>5130</v>
      </c>
      <c r="B41" s="15">
        <f>'DOR Games'!B40</f>
        <v>38071</v>
      </c>
      <c r="C41" s="34">
        <f>'DOR Games'!AH40</f>
        <v>0.75</v>
      </c>
      <c r="F41" s="15">
        <v>39110</v>
      </c>
      <c r="G41" s="20" t="s">
        <v>205</v>
      </c>
      <c r="H41" s="60">
        <v>10</v>
      </c>
    </row>
    <row r="42" spans="1:8" x14ac:dyDescent="0.25">
      <c r="A42" s="67">
        <f>'DOR Games'!A41</f>
        <v>5134</v>
      </c>
      <c r="B42" s="15">
        <f>'DOR Games'!B41</f>
        <v>38073</v>
      </c>
      <c r="C42" s="34">
        <f>'DOR Games'!AH41</f>
        <v>9</v>
      </c>
      <c r="F42" s="15">
        <v>39120</v>
      </c>
      <c r="G42" s="20" t="s">
        <v>206</v>
      </c>
      <c r="H42" s="60">
        <v>15</v>
      </c>
    </row>
    <row r="43" spans="1:8" x14ac:dyDescent="0.25">
      <c r="A43" s="67">
        <f>'DOR Games'!A42</f>
        <v>5140</v>
      </c>
      <c r="B43" s="15">
        <f>'DOR Games'!B42</f>
        <v>38073</v>
      </c>
      <c r="C43" s="34">
        <f>'DOR Games'!AH42</f>
        <v>9.1199999999999992</v>
      </c>
      <c r="F43" s="15">
        <v>39143</v>
      </c>
      <c r="G43" s="20" t="s">
        <v>207</v>
      </c>
      <c r="H43" s="60">
        <v>15</v>
      </c>
    </row>
    <row r="44" spans="1:8" x14ac:dyDescent="0.25">
      <c r="A44" s="67">
        <f>'DOR Games'!A43</f>
        <v>5219</v>
      </c>
      <c r="B44" s="15">
        <f>'DOR Games'!B43</f>
        <v>38101</v>
      </c>
      <c r="C44" s="34">
        <f>'DOR Games'!AH43</f>
        <v>6.04</v>
      </c>
      <c r="F44" s="15">
        <v>39225</v>
      </c>
      <c r="G44" s="20" t="s">
        <v>208</v>
      </c>
      <c r="H44" s="60">
        <v>45</v>
      </c>
    </row>
    <row r="45" spans="1:8" x14ac:dyDescent="0.25">
      <c r="A45" s="67">
        <f>'DOR Games'!A44</f>
        <v>5264</v>
      </c>
      <c r="B45" s="15">
        <f>'DOR Games'!B44</f>
        <v>38125</v>
      </c>
      <c r="C45" s="34">
        <f>'DOR Games'!AH44</f>
        <v>4.7</v>
      </c>
      <c r="F45" s="15">
        <v>39335</v>
      </c>
      <c r="G45" s="20" t="s">
        <v>209</v>
      </c>
      <c r="H45" s="60">
        <v>45</v>
      </c>
    </row>
    <row r="46" spans="1:8" x14ac:dyDescent="0.25">
      <c r="A46" s="67">
        <f>'DOR Games'!A45</f>
        <v>5315</v>
      </c>
      <c r="B46" s="15">
        <f>'DOR Games'!B45</f>
        <v>38148</v>
      </c>
      <c r="C46" s="34">
        <f>'DOR Games'!AH45</f>
        <v>2</v>
      </c>
      <c r="F46" s="15">
        <v>39358</v>
      </c>
      <c r="G46" s="20" t="s">
        <v>210</v>
      </c>
      <c r="H46" s="60">
        <v>15</v>
      </c>
    </row>
    <row r="47" spans="1:8" x14ac:dyDescent="0.25">
      <c r="A47" s="67">
        <f>'DOR Games'!A46</f>
        <v>5321</v>
      </c>
      <c r="B47" s="15">
        <f>'DOR Games'!B46</f>
        <v>38152</v>
      </c>
      <c r="C47" s="34">
        <f>'DOR Games'!AH46</f>
        <v>2.2000000000000002</v>
      </c>
      <c r="F47" s="15">
        <v>39399</v>
      </c>
      <c r="G47" s="20" t="s">
        <v>211</v>
      </c>
      <c r="H47" s="60">
        <v>15</v>
      </c>
    </row>
    <row r="48" spans="1:8" x14ac:dyDescent="0.25">
      <c r="A48" s="67">
        <f>'DOR Games'!A47</f>
        <v>5364</v>
      </c>
      <c r="B48" s="15">
        <f>'DOR Games'!B47</f>
        <v>38170</v>
      </c>
      <c r="C48" s="34">
        <f>'DOR Games'!AH47</f>
        <v>4.3599999999999994</v>
      </c>
      <c r="F48" s="15">
        <v>39421</v>
      </c>
      <c r="G48" s="20" t="s">
        <v>212</v>
      </c>
      <c r="H48" s="60">
        <v>15</v>
      </c>
    </row>
    <row r="49" spans="1:8" x14ac:dyDescent="0.25">
      <c r="A49" s="67">
        <f>'DOR Games'!A48</f>
        <v>5395</v>
      </c>
      <c r="B49" s="15">
        <f>'DOR Games'!B48</f>
        <v>38192</v>
      </c>
      <c r="C49" s="34">
        <f>'DOR Games'!AH48</f>
        <v>3.375</v>
      </c>
      <c r="F49" s="15">
        <v>39460</v>
      </c>
      <c r="G49" s="20" t="s">
        <v>213</v>
      </c>
      <c r="H49" s="60">
        <v>15</v>
      </c>
    </row>
    <row r="50" spans="1:8" x14ac:dyDescent="0.25">
      <c r="A50" s="67">
        <f>'DOR Games'!A49</f>
        <v>5418</v>
      </c>
      <c r="B50" s="15">
        <f>'DOR Games'!B49</f>
        <v>38259</v>
      </c>
      <c r="C50" s="34">
        <f>'DOR Games'!AH49</f>
        <v>11.08</v>
      </c>
      <c r="F50" s="15">
        <v>39468</v>
      </c>
      <c r="G50" s="20" t="s">
        <v>214</v>
      </c>
      <c r="H50" s="60">
        <v>4</v>
      </c>
    </row>
    <row r="51" spans="1:8" x14ac:dyDescent="0.25">
      <c r="A51" s="67">
        <f>'DOR Games'!A50</f>
        <v>5531</v>
      </c>
      <c r="B51" s="15">
        <f>'DOR Games'!B50</f>
        <v>38367</v>
      </c>
      <c r="C51" s="34">
        <f>'DOR Games'!AH50</f>
        <v>5.2</v>
      </c>
      <c r="F51" s="15">
        <v>39487</v>
      </c>
      <c r="G51" s="20" t="s">
        <v>215</v>
      </c>
      <c r="H51" s="60">
        <v>15</v>
      </c>
    </row>
    <row r="52" spans="1:8" x14ac:dyDescent="0.25">
      <c r="A52" s="67">
        <f>'DOR Games'!A51</f>
        <v>5569</v>
      </c>
      <c r="B52" s="15">
        <f>'DOR Games'!B51</f>
        <v>38374</v>
      </c>
      <c r="C52" s="34">
        <f>'DOR Games'!AH51</f>
        <v>15.3</v>
      </c>
      <c r="F52" s="15">
        <v>39517</v>
      </c>
      <c r="G52" s="20" t="s">
        <v>216</v>
      </c>
      <c r="H52" s="60">
        <v>15</v>
      </c>
    </row>
    <row r="53" spans="1:8" x14ac:dyDescent="0.25">
      <c r="A53" s="67">
        <f>'DOR Games'!A52</f>
        <v>5570</v>
      </c>
      <c r="B53" s="15">
        <f>'DOR Games'!B52</f>
        <v>38374</v>
      </c>
      <c r="C53" s="34">
        <f>'DOR Games'!AH52</f>
        <v>3.3</v>
      </c>
      <c r="F53" s="15">
        <v>39548</v>
      </c>
      <c r="G53" s="20" t="s">
        <v>217</v>
      </c>
      <c r="H53" s="60">
        <v>15</v>
      </c>
    </row>
    <row r="54" spans="1:8" x14ac:dyDescent="0.25">
      <c r="A54" s="67">
        <f>'DOR Games'!A53</f>
        <v>5571</v>
      </c>
      <c r="B54" s="15">
        <f>'DOR Games'!B53</f>
        <v>38374</v>
      </c>
      <c r="C54" s="34">
        <f>'DOR Games'!AH53</f>
        <v>2.46</v>
      </c>
      <c r="F54" s="15">
        <v>39575</v>
      </c>
      <c r="G54" s="20" t="s">
        <v>218</v>
      </c>
      <c r="H54" s="60">
        <v>15</v>
      </c>
    </row>
    <row r="55" spans="1:8" x14ac:dyDescent="0.25">
      <c r="A55" s="67">
        <f>'DOR Games'!A54</f>
        <v>5574</v>
      </c>
      <c r="B55" s="15">
        <f>'DOR Games'!B54</f>
        <v>38374</v>
      </c>
      <c r="C55" s="34">
        <f>'DOR Games'!AH54</f>
        <v>6.1</v>
      </c>
      <c r="F55" s="15">
        <v>39604</v>
      </c>
      <c r="G55" s="20" t="s">
        <v>219</v>
      </c>
      <c r="H55" s="60">
        <v>15</v>
      </c>
    </row>
    <row r="56" spans="1:8" x14ac:dyDescent="0.25">
      <c r="A56" s="67">
        <f>'DOR Games'!A55</f>
        <v>5591</v>
      </c>
      <c r="B56" s="15">
        <f>'DOR Games'!B55</f>
        <v>38378</v>
      </c>
      <c r="C56" s="34">
        <f>'DOR Games'!AH55</f>
        <v>8.56</v>
      </c>
      <c r="F56" s="15">
        <v>39636</v>
      </c>
      <c r="G56" s="20" t="s">
        <v>220</v>
      </c>
      <c r="H56" s="60">
        <v>15</v>
      </c>
    </row>
    <row r="57" spans="1:8" x14ac:dyDescent="0.25">
      <c r="A57" s="67">
        <f>'DOR Games'!A56</f>
        <v>5592</v>
      </c>
      <c r="B57" s="15">
        <f>'DOR Games'!B56</f>
        <v>38378</v>
      </c>
      <c r="C57" s="34">
        <f>'DOR Games'!AH56</f>
        <v>21.16</v>
      </c>
      <c r="F57" s="15">
        <v>39663</v>
      </c>
      <c r="G57" s="20" t="s">
        <v>221</v>
      </c>
      <c r="H57" s="60">
        <v>15</v>
      </c>
    </row>
    <row r="58" spans="1:8" x14ac:dyDescent="0.25">
      <c r="A58" s="67">
        <f>'DOR Games'!A57</f>
        <v>5593</v>
      </c>
      <c r="B58" s="15">
        <f>'DOR Games'!B57</f>
        <v>38378</v>
      </c>
      <c r="C58" s="34">
        <f>'DOR Games'!AH57</f>
        <v>4.25</v>
      </c>
      <c r="F58" s="15">
        <v>39697</v>
      </c>
      <c r="G58" s="20" t="s">
        <v>222</v>
      </c>
      <c r="H58" s="60">
        <v>15</v>
      </c>
    </row>
    <row r="59" spans="1:8" x14ac:dyDescent="0.25">
      <c r="A59" s="67">
        <f>'DOR Games'!A58</f>
        <v>5594</v>
      </c>
      <c r="B59" s="15">
        <f>'DOR Games'!B58</f>
        <v>38378</v>
      </c>
      <c r="C59" s="34">
        <f>'DOR Games'!AH58</f>
        <v>2.9699999999999998</v>
      </c>
      <c r="F59" s="15">
        <v>39723</v>
      </c>
      <c r="G59" s="20" t="s">
        <v>223</v>
      </c>
      <c r="H59" s="60">
        <v>15</v>
      </c>
    </row>
    <row r="60" spans="1:8" x14ac:dyDescent="0.25">
      <c r="A60" s="67">
        <f>'DOR Games'!A59</f>
        <v>5595</v>
      </c>
      <c r="B60" s="15">
        <f>'DOR Games'!B59</f>
        <v>38378</v>
      </c>
      <c r="C60" s="34">
        <f>'DOR Games'!AH59</f>
        <v>17.239999999999998</v>
      </c>
      <c r="F60" s="15">
        <v>39756</v>
      </c>
      <c r="G60" s="20" t="s">
        <v>224</v>
      </c>
      <c r="H60" s="60">
        <v>15</v>
      </c>
    </row>
    <row r="61" spans="1:8" x14ac:dyDescent="0.25">
      <c r="A61" s="67">
        <f>'DOR Games'!A60</f>
        <v>5602</v>
      </c>
      <c r="B61" s="15">
        <f>'DOR Games'!B60</f>
        <v>38379</v>
      </c>
      <c r="C61" s="34">
        <f>'DOR Games'!AH60</f>
        <v>0.25</v>
      </c>
      <c r="F61" s="15">
        <v>39784</v>
      </c>
      <c r="G61" s="20" t="s">
        <v>225</v>
      </c>
      <c r="H61" s="60">
        <v>15</v>
      </c>
    </row>
    <row r="62" spans="1:8" x14ac:dyDescent="0.25">
      <c r="A62" s="67">
        <f>'DOR Games'!A61</f>
        <v>5614</v>
      </c>
      <c r="B62" s="15">
        <f>'DOR Games'!B61</f>
        <v>38385</v>
      </c>
      <c r="C62" s="34">
        <f>'DOR Games'!AH61</f>
        <v>0.25</v>
      </c>
      <c r="F62" s="15">
        <v>39816</v>
      </c>
      <c r="G62" s="20" t="s">
        <v>226</v>
      </c>
      <c r="H62" s="60">
        <v>15</v>
      </c>
    </row>
    <row r="63" spans="1:8" x14ac:dyDescent="0.25">
      <c r="A63" s="67">
        <f>'DOR Games'!A62</f>
        <v>5686</v>
      </c>
      <c r="B63" s="15">
        <f>'DOR Games'!B62</f>
        <v>38391</v>
      </c>
      <c r="C63" s="34">
        <f>'DOR Games'!AH62</f>
        <v>2.75</v>
      </c>
      <c r="F63" s="15">
        <v>39832</v>
      </c>
      <c r="G63" s="20" t="s">
        <v>227</v>
      </c>
      <c r="H63" s="60">
        <v>25</v>
      </c>
    </row>
    <row r="64" spans="1:8" x14ac:dyDescent="0.25">
      <c r="A64" s="67">
        <f>'DOR Games'!A63</f>
        <v>5688</v>
      </c>
      <c r="B64" s="15">
        <f>'DOR Games'!B63</f>
        <v>38391</v>
      </c>
      <c r="C64" s="34">
        <f>'DOR Games'!AH63</f>
        <v>5.75</v>
      </c>
      <c r="F64" s="15">
        <v>39845</v>
      </c>
      <c r="G64" s="20" t="s">
        <v>228</v>
      </c>
      <c r="H64" s="60">
        <v>15</v>
      </c>
    </row>
    <row r="65" spans="1:8" x14ac:dyDescent="0.25">
      <c r="A65" s="67">
        <f>'DOR Games'!A64</f>
        <v>5711</v>
      </c>
      <c r="B65" s="15">
        <f>'DOR Games'!B64</f>
        <v>38394</v>
      </c>
      <c r="C65" s="34">
        <f>'DOR Games'!AH64</f>
        <v>11.08</v>
      </c>
      <c r="F65" s="15">
        <v>39868</v>
      </c>
      <c r="G65" s="20" t="s">
        <v>229</v>
      </c>
      <c r="H65" s="60">
        <v>6</v>
      </c>
    </row>
    <row r="66" spans="1:8" x14ac:dyDescent="0.25">
      <c r="A66" s="67">
        <f>'DOR Games'!A65</f>
        <v>5763</v>
      </c>
      <c r="B66" s="15">
        <f>'DOR Games'!B65</f>
        <v>38403</v>
      </c>
      <c r="C66" s="34">
        <f>'DOR Games'!AH65</f>
        <v>11.36</v>
      </c>
      <c r="F66" s="15">
        <v>39905</v>
      </c>
      <c r="G66" s="20" t="s">
        <v>230</v>
      </c>
      <c r="H66" s="60">
        <v>3</v>
      </c>
    </row>
    <row r="67" spans="1:8" x14ac:dyDescent="0.25">
      <c r="A67" s="67">
        <f>'DOR Games'!A66</f>
        <v>5765</v>
      </c>
      <c r="B67" s="15">
        <f>'DOR Games'!B66</f>
        <v>38403</v>
      </c>
      <c r="C67" s="34">
        <f>'DOR Games'!AH66</f>
        <v>7.26</v>
      </c>
      <c r="F67" s="15">
        <v>39933</v>
      </c>
      <c r="G67" s="20" t="s">
        <v>231</v>
      </c>
      <c r="H67" s="60">
        <v>7</v>
      </c>
    </row>
    <row r="68" spans="1:8" x14ac:dyDescent="0.25">
      <c r="A68" s="67">
        <f>'DOR Games'!A67</f>
        <v>5766</v>
      </c>
      <c r="B68" s="15">
        <f>'DOR Games'!B67</f>
        <v>38403</v>
      </c>
      <c r="C68" s="34">
        <f>'DOR Games'!AH67</f>
        <v>6.24</v>
      </c>
      <c r="F68" s="15">
        <v>39993</v>
      </c>
      <c r="G68" s="20" t="s">
        <v>232</v>
      </c>
      <c r="H68" s="60">
        <v>6</v>
      </c>
    </row>
    <row r="69" spans="1:8" x14ac:dyDescent="0.25">
      <c r="A69" s="67">
        <f>'DOR Games'!A68</f>
        <v>5767</v>
      </c>
      <c r="B69" s="15">
        <f>'DOR Games'!B68</f>
        <v>38403</v>
      </c>
      <c r="C69" s="34">
        <f>'DOR Games'!AH68</f>
        <v>1.32</v>
      </c>
      <c r="F69" s="15">
        <v>40032</v>
      </c>
      <c r="G69" s="20" t="s">
        <v>233</v>
      </c>
      <c r="H69" s="60">
        <v>3</v>
      </c>
    </row>
    <row r="70" spans="1:8" x14ac:dyDescent="0.25">
      <c r="A70" s="67">
        <f>'DOR Games'!A69</f>
        <v>5849</v>
      </c>
      <c r="B70" s="15">
        <f>'DOR Games'!B69</f>
        <v>38415</v>
      </c>
      <c r="C70" s="34">
        <f>'DOR Games'!AH69</f>
        <v>16.68</v>
      </c>
      <c r="F70" s="15">
        <v>40087</v>
      </c>
      <c r="G70" s="20" t="s">
        <v>234</v>
      </c>
      <c r="H70" s="60">
        <v>5</v>
      </c>
    </row>
    <row r="71" spans="1:8" x14ac:dyDescent="0.25">
      <c r="A71" s="67">
        <f>'DOR Games'!A70</f>
        <v>5852</v>
      </c>
      <c r="B71" s="15">
        <f>'DOR Games'!B70</f>
        <v>38415</v>
      </c>
      <c r="C71" s="34">
        <f>'DOR Games'!AH70</f>
        <v>7.4399999999999995</v>
      </c>
      <c r="F71" s="15">
        <v>40120</v>
      </c>
      <c r="G71" s="20" t="s">
        <v>235</v>
      </c>
      <c r="H71" s="60">
        <v>7</v>
      </c>
    </row>
    <row r="72" spans="1:8" x14ac:dyDescent="0.25">
      <c r="A72" s="67">
        <f>'DOR Games'!A71</f>
        <v>5856</v>
      </c>
      <c r="B72" s="15">
        <f>'DOR Games'!B71</f>
        <v>38416</v>
      </c>
      <c r="C72" s="34">
        <f>'DOR Games'!AH71</f>
        <v>9.68</v>
      </c>
      <c r="F72" s="15">
        <v>40156</v>
      </c>
      <c r="G72" s="20" t="s">
        <v>235</v>
      </c>
      <c r="H72" s="60">
        <v>5</v>
      </c>
    </row>
    <row r="73" spans="1:8" x14ac:dyDescent="0.25">
      <c r="A73" s="67">
        <f>'DOR Games'!A72</f>
        <v>5958</v>
      </c>
      <c r="B73" s="15">
        <f>'DOR Games'!B72</f>
        <v>38446</v>
      </c>
      <c r="C73" s="34">
        <f>'DOR Games'!AH72</f>
        <v>7.72</v>
      </c>
      <c r="F73" s="15">
        <v>40170</v>
      </c>
      <c r="G73" s="20" t="s">
        <v>236</v>
      </c>
      <c r="H73" s="60">
        <v>11</v>
      </c>
    </row>
    <row r="74" spans="1:8" x14ac:dyDescent="0.25">
      <c r="A74" s="67">
        <f>'DOR Games'!A73</f>
        <v>6039</v>
      </c>
      <c r="B74" s="15">
        <f>'DOR Games'!B73</f>
        <v>38463</v>
      </c>
      <c r="C74" s="34">
        <f>'DOR Games'!AH73</f>
        <v>11.08</v>
      </c>
      <c r="F74" s="15">
        <v>40212</v>
      </c>
      <c r="G74" s="20" t="s">
        <v>237</v>
      </c>
      <c r="H74" s="60">
        <v>11</v>
      </c>
    </row>
    <row r="75" spans="1:8" x14ac:dyDescent="0.25">
      <c r="A75" s="67">
        <f>'DOR Games'!A74</f>
        <v>6052</v>
      </c>
      <c r="B75" s="15">
        <f>'DOR Games'!B74</f>
        <v>38466</v>
      </c>
      <c r="C75" s="34">
        <f>'DOR Games'!AH74</f>
        <v>2.88</v>
      </c>
      <c r="F75" s="15">
        <v>40308</v>
      </c>
      <c r="G75" s="20" t="s">
        <v>238</v>
      </c>
      <c r="H75" s="60">
        <v>3</v>
      </c>
    </row>
    <row r="76" spans="1:8" x14ac:dyDescent="0.25">
      <c r="A76" s="67">
        <f>'DOR Games'!A75</f>
        <v>6107</v>
      </c>
      <c r="B76" s="15">
        <f>'DOR Games'!B75</f>
        <v>38478</v>
      </c>
      <c r="C76" s="34">
        <f>'DOR Games'!AH75</f>
        <v>6.6</v>
      </c>
      <c r="F76" s="15">
        <v>40377</v>
      </c>
      <c r="G76" s="20" t="s">
        <v>239</v>
      </c>
      <c r="H76" s="60">
        <v>3</v>
      </c>
    </row>
    <row r="77" spans="1:8" x14ac:dyDescent="0.25">
      <c r="A77" s="67">
        <f>'DOR Games'!A76</f>
        <v>6194</v>
      </c>
      <c r="B77" s="15">
        <f>'DOR Games'!B76</f>
        <v>38497</v>
      </c>
      <c r="C77" s="34">
        <f>'DOR Games'!AH76</f>
        <v>4.5599999999999996</v>
      </c>
      <c r="F77" s="15">
        <v>40384</v>
      </c>
      <c r="G77" s="20" t="s">
        <v>240</v>
      </c>
      <c r="H77" s="60">
        <v>5</v>
      </c>
    </row>
    <row r="78" spans="1:8" x14ac:dyDescent="0.25">
      <c r="A78" s="67">
        <f>'DOR Games'!A77</f>
        <v>6201</v>
      </c>
      <c r="B78" s="15">
        <f>'DOR Games'!B77</f>
        <v>38497</v>
      </c>
      <c r="C78" s="34">
        <f>'DOR Games'!AH77</f>
        <v>11.64</v>
      </c>
      <c r="F78" s="15">
        <v>40426</v>
      </c>
      <c r="G78" s="20" t="s">
        <v>241</v>
      </c>
      <c r="H78" s="60">
        <v>5</v>
      </c>
    </row>
    <row r="79" spans="1:8" x14ac:dyDescent="0.25">
      <c r="A79" s="67">
        <f>'DOR Games'!A78</f>
        <v>6202</v>
      </c>
      <c r="B79" s="15">
        <f>'DOR Games'!B78</f>
        <v>38497</v>
      </c>
      <c r="C79" s="34">
        <f>'DOR Games'!AH78</f>
        <v>6.1</v>
      </c>
      <c r="F79" s="15">
        <v>40471</v>
      </c>
      <c r="G79" s="20" t="s">
        <v>242</v>
      </c>
      <c r="H79" s="60">
        <v>5</v>
      </c>
    </row>
    <row r="80" spans="1:8" x14ac:dyDescent="0.25">
      <c r="A80" s="67">
        <f>'DOR Games'!A79</f>
        <v>6210</v>
      </c>
      <c r="B80" s="15">
        <f>'DOR Games'!B79</f>
        <v>38500</v>
      </c>
      <c r="C80" s="34">
        <f>'DOR Games'!AH79</f>
        <v>30.12</v>
      </c>
      <c r="F80" s="15">
        <v>40529</v>
      </c>
      <c r="G80" s="20" t="s">
        <v>243</v>
      </c>
      <c r="H80" s="60">
        <v>9</v>
      </c>
    </row>
    <row r="81" spans="1:8" x14ac:dyDescent="0.25">
      <c r="A81" s="67">
        <f>'DOR Games'!A80</f>
        <v>6344</v>
      </c>
      <c r="B81" s="15">
        <f>'DOR Games'!B80</f>
        <v>38538</v>
      </c>
      <c r="C81" s="34">
        <f>'DOR Games'!AH80</f>
        <v>11</v>
      </c>
      <c r="F81" s="15">
        <v>40563</v>
      </c>
      <c r="G81" s="20" t="s">
        <v>244</v>
      </c>
      <c r="H81" s="60">
        <v>5</v>
      </c>
    </row>
    <row r="82" spans="1:8" x14ac:dyDescent="0.25">
      <c r="A82" s="67">
        <f>'DOR Games'!A81</f>
        <v>6351</v>
      </c>
      <c r="B82" s="15">
        <f>'DOR Games'!B81</f>
        <v>38538</v>
      </c>
      <c r="C82" s="34">
        <f>'DOR Games'!AH81</f>
        <v>10.52</v>
      </c>
      <c r="F82" s="15">
        <v>40583</v>
      </c>
      <c r="G82" s="20" t="s">
        <v>245</v>
      </c>
      <c r="H82" s="60">
        <v>5</v>
      </c>
    </row>
    <row r="83" spans="1:8" x14ac:dyDescent="0.25">
      <c r="A83" s="67">
        <f>'DOR Games'!A82</f>
        <v>6457</v>
      </c>
      <c r="B83" s="15">
        <f>'DOR Games'!B82</f>
        <v>38549</v>
      </c>
      <c r="C83" s="34">
        <f>'DOR Games'!AH82</f>
        <v>8</v>
      </c>
      <c r="F83" s="15">
        <v>40583</v>
      </c>
      <c r="G83" s="20" t="s">
        <v>246</v>
      </c>
      <c r="H83" s="60">
        <v>5</v>
      </c>
    </row>
    <row r="84" spans="1:8" x14ac:dyDescent="0.25">
      <c r="A84" s="67">
        <f>'DOR Games'!A83</f>
        <v>6470</v>
      </c>
      <c r="B84" s="15">
        <f>'DOR Games'!B83</f>
        <v>38550</v>
      </c>
      <c r="C84" s="34">
        <f>'DOR Games'!AH83</f>
        <v>3.1</v>
      </c>
      <c r="F84" s="15">
        <v>40632</v>
      </c>
      <c r="G84" s="20" t="s">
        <v>247</v>
      </c>
      <c r="H84" s="60">
        <v>3</v>
      </c>
    </row>
    <row r="85" spans="1:8" x14ac:dyDescent="0.25">
      <c r="A85" s="67">
        <f>'DOR Games'!A84</f>
        <v>6504</v>
      </c>
      <c r="B85" s="15">
        <f>'DOR Games'!B84</f>
        <v>38557</v>
      </c>
      <c r="C85" s="34">
        <f>'DOR Games'!AH84</f>
        <v>2.2000000000000002</v>
      </c>
      <c r="F85" s="15">
        <v>40632</v>
      </c>
      <c r="G85" s="20" t="s">
        <v>248</v>
      </c>
      <c r="H85" s="60">
        <v>2</v>
      </c>
    </row>
    <row r="86" spans="1:8" x14ac:dyDescent="0.25">
      <c r="A86" s="67">
        <f>'DOR Games'!A85</f>
        <v>6642</v>
      </c>
      <c r="B86" s="15">
        <f>'DOR Games'!B85</f>
        <v>38582</v>
      </c>
      <c r="C86" s="34">
        <f>'DOR Games'!AH85</f>
        <v>4.42</v>
      </c>
      <c r="F86" s="15">
        <v>40709</v>
      </c>
      <c r="G86" s="20" t="s">
        <v>249</v>
      </c>
      <c r="H86" s="60">
        <v>3</v>
      </c>
    </row>
    <row r="87" spans="1:8" x14ac:dyDescent="0.25">
      <c r="A87" s="67">
        <f>'DOR Games'!A86</f>
        <v>6780</v>
      </c>
      <c r="B87" s="15">
        <f>'DOR Games'!B86</f>
        <v>38607</v>
      </c>
      <c r="C87" s="34">
        <f>'DOR Games'!AH86</f>
        <v>8</v>
      </c>
      <c r="F87" s="15">
        <v>40709</v>
      </c>
      <c r="G87" s="20" t="s">
        <v>250</v>
      </c>
      <c r="H87" s="60">
        <v>1</v>
      </c>
    </row>
    <row r="88" spans="1:8" x14ac:dyDescent="0.25">
      <c r="A88" s="67">
        <f>'DOR Games'!A87</f>
        <v>6816</v>
      </c>
      <c r="B88" s="15">
        <f>'DOR Games'!B87</f>
        <v>38616</v>
      </c>
      <c r="C88" s="34">
        <f>'DOR Games'!AH87</f>
        <v>11.22</v>
      </c>
      <c r="F88" s="15">
        <v>40709</v>
      </c>
      <c r="G88" s="20" t="s">
        <v>251</v>
      </c>
      <c r="H88" s="60">
        <v>3</v>
      </c>
    </row>
    <row r="89" spans="1:8" x14ac:dyDescent="0.25">
      <c r="A89" s="67">
        <f>'DOR Games'!A88</f>
        <v>6820</v>
      </c>
      <c r="B89" s="15">
        <f>'DOR Games'!B88</f>
        <v>38616</v>
      </c>
      <c r="C89" s="34">
        <f>'DOR Games'!AH88</f>
        <v>12.54</v>
      </c>
      <c r="F89" s="15">
        <v>40709</v>
      </c>
      <c r="G89" s="20" t="s">
        <v>252</v>
      </c>
      <c r="H89" s="60">
        <v>1</v>
      </c>
    </row>
    <row r="90" spans="1:8" x14ac:dyDescent="0.25">
      <c r="A90" s="67">
        <f>'DOR Games'!A89</f>
        <v>6902</v>
      </c>
      <c r="B90" s="15">
        <f>'DOR Games'!B89</f>
        <v>38634</v>
      </c>
      <c r="C90" s="34">
        <f>'DOR Games'!AH89</f>
        <v>11.08</v>
      </c>
      <c r="F90" s="15">
        <v>40709</v>
      </c>
      <c r="G90" s="20" t="s">
        <v>253</v>
      </c>
      <c r="H90" s="60">
        <v>3</v>
      </c>
    </row>
    <row r="91" spans="1:8" x14ac:dyDescent="0.25">
      <c r="A91" s="67">
        <f>'DOR Games'!A90</f>
        <v>7005</v>
      </c>
      <c r="B91" s="15">
        <f>'DOR Games'!B90</f>
        <v>38657</v>
      </c>
      <c r="C91" s="34">
        <f>'DOR Games'!AH90</f>
        <v>2.5</v>
      </c>
      <c r="F91" s="15">
        <v>40709</v>
      </c>
      <c r="G91" s="20" t="s">
        <v>254</v>
      </c>
      <c r="H91" s="60">
        <v>7</v>
      </c>
    </row>
    <row r="92" spans="1:8" x14ac:dyDescent="0.25">
      <c r="A92" s="67">
        <f>'DOR Games'!A91</f>
        <v>7088</v>
      </c>
      <c r="B92" s="15">
        <f>'DOR Games'!B91</f>
        <v>38679</v>
      </c>
      <c r="C92" s="34">
        <f>'DOR Games'!AH91</f>
        <v>12.25</v>
      </c>
      <c r="F92" s="15">
        <v>40747</v>
      </c>
      <c r="G92" s="20" t="s">
        <v>255</v>
      </c>
      <c r="H92" s="60">
        <v>5</v>
      </c>
    </row>
    <row r="93" spans="1:8" x14ac:dyDescent="0.25">
      <c r="A93" s="67">
        <f>'DOR Games'!A92</f>
        <v>7092</v>
      </c>
      <c r="B93" s="15">
        <f>'DOR Games'!B92</f>
        <v>38681</v>
      </c>
      <c r="C93" s="34">
        <f>'DOR Games'!AH92</f>
        <v>5.2</v>
      </c>
      <c r="F93" s="15">
        <v>40752</v>
      </c>
      <c r="G93" s="20" t="s">
        <v>256</v>
      </c>
      <c r="H93" s="60">
        <v>5</v>
      </c>
    </row>
    <row r="94" spans="1:8" x14ac:dyDescent="0.25">
      <c r="A94" s="67">
        <f>'DOR Games'!A93</f>
        <v>7100</v>
      </c>
      <c r="B94" s="15">
        <f>'DOR Games'!B93</f>
        <v>38683</v>
      </c>
      <c r="C94" s="34">
        <f>'DOR Games'!AH93</f>
        <v>7.24</v>
      </c>
      <c r="F94" s="15">
        <v>40752</v>
      </c>
      <c r="G94" s="20" t="s">
        <v>257</v>
      </c>
      <c r="H94" s="60">
        <v>5</v>
      </c>
    </row>
    <row r="95" spans="1:8" x14ac:dyDescent="0.25">
      <c r="A95" s="67">
        <f>'DOR Games'!A94</f>
        <v>7162</v>
      </c>
      <c r="B95" s="15">
        <f>'DOR Games'!B94</f>
        <v>38696</v>
      </c>
      <c r="C95" s="34">
        <f>'DOR Games'!AH94</f>
        <v>7.4399999999999995</v>
      </c>
      <c r="F95" s="15">
        <v>40785</v>
      </c>
      <c r="G95" s="20" t="s">
        <v>258</v>
      </c>
      <c r="H95" s="60">
        <v>3</v>
      </c>
    </row>
    <row r="96" spans="1:8" x14ac:dyDescent="0.25">
      <c r="A96" s="67">
        <f>'DOR Games'!A95</f>
        <v>7218</v>
      </c>
      <c r="B96" s="15">
        <f>'DOR Games'!B95</f>
        <v>38720</v>
      </c>
      <c r="C96" s="34">
        <f>'DOR Games'!AH95</f>
        <v>4.1400000000000006</v>
      </c>
      <c r="F96" s="15">
        <v>40785</v>
      </c>
      <c r="G96" s="20" t="s">
        <v>259</v>
      </c>
      <c r="H96" s="60">
        <v>1</v>
      </c>
    </row>
    <row r="97" spans="1:8" x14ac:dyDescent="0.25">
      <c r="A97" s="67">
        <f>'DOR Games'!A96</f>
        <v>7240</v>
      </c>
      <c r="B97" s="15">
        <f>'DOR Games'!B96</f>
        <v>38729</v>
      </c>
      <c r="C97" s="34">
        <f>'DOR Games'!AH96</f>
        <v>12.2</v>
      </c>
      <c r="F97" s="15">
        <v>40785</v>
      </c>
      <c r="G97" s="20" t="s">
        <v>260</v>
      </c>
      <c r="H97" s="60">
        <v>3</v>
      </c>
    </row>
    <row r="98" spans="1:8" x14ac:dyDescent="0.25">
      <c r="A98" s="67">
        <f>'DOR Games'!A97</f>
        <v>7308</v>
      </c>
      <c r="B98" s="15">
        <f>'DOR Games'!B97</f>
        <v>38744</v>
      </c>
      <c r="C98" s="34">
        <f>'DOR Games'!AH97</f>
        <v>8.2800000000000011</v>
      </c>
      <c r="F98" s="15">
        <v>40785</v>
      </c>
      <c r="G98" s="20" t="s">
        <v>261</v>
      </c>
      <c r="H98" s="60">
        <v>1</v>
      </c>
    </row>
    <row r="99" spans="1:8" x14ac:dyDescent="0.25">
      <c r="A99" s="67">
        <f>'DOR Games'!A98</f>
        <v>7360</v>
      </c>
      <c r="B99" s="15">
        <f>'DOR Games'!B98</f>
        <v>38760</v>
      </c>
      <c r="C99" s="34">
        <f>'DOR Games'!AH98</f>
        <v>11.64</v>
      </c>
      <c r="F99" s="15">
        <v>40785</v>
      </c>
      <c r="G99" s="20" t="s">
        <v>262</v>
      </c>
      <c r="H99" s="60">
        <v>5</v>
      </c>
    </row>
    <row r="100" spans="1:8" x14ac:dyDescent="0.25">
      <c r="A100" s="67">
        <f>'DOR Games'!A99</f>
        <v>7385</v>
      </c>
      <c r="B100" s="15">
        <f>'DOR Games'!B99</f>
        <v>38766</v>
      </c>
      <c r="C100" s="34">
        <f>'DOR Games'!AH99</f>
        <v>6.6</v>
      </c>
      <c r="F100" s="15">
        <v>40785</v>
      </c>
      <c r="G100" s="20" t="s">
        <v>263</v>
      </c>
      <c r="H100" s="60">
        <v>3</v>
      </c>
    </row>
    <row r="101" spans="1:8" x14ac:dyDescent="0.25">
      <c r="A101" s="67">
        <f>'DOR Games'!A100</f>
        <v>7463</v>
      </c>
      <c r="B101" s="15">
        <f>'DOR Games'!B100</f>
        <v>38777</v>
      </c>
      <c r="C101" s="34">
        <f>'DOR Games'!AH100</f>
        <v>3</v>
      </c>
      <c r="F101" s="15">
        <v>40785</v>
      </c>
      <c r="G101" s="20" t="s">
        <v>264</v>
      </c>
      <c r="H101" s="60">
        <v>1</v>
      </c>
    </row>
    <row r="102" spans="1:8" x14ac:dyDescent="0.25">
      <c r="A102" s="67">
        <f>'DOR Games'!A101</f>
        <v>7465</v>
      </c>
      <c r="B102" s="15">
        <f>'DOR Games'!B101</f>
        <v>38777</v>
      </c>
      <c r="C102" s="34">
        <f>'DOR Games'!AH101</f>
        <v>13.04</v>
      </c>
      <c r="F102" s="15">
        <v>40810</v>
      </c>
      <c r="G102" s="20" t="s">
        <v>265</v>
      </c>
      <c r="H102" s="60">
        <v>7</v>
      </c>
    </row>
    <row r="103" spans="1:8" x14ac:dyDescent="0.25">
      <c r="A103" s="67">
        <f>'DOR Games'!A102</f>
        <v>7582</v>
      </c>
      <c r="B103" s="15">
        <f>'DOR Games'!B102</f>
        <v>38796</v>
      </c>
      <c r="C103" s="34">
        <f>'DOR Games'!AH102</f>
        <v>6.6</v>
      </c>
      <c r="F103" s="15">
        <v>40841</v>
      </c>
      <c r="G103" s="20" t="s">
        <v>265</v>
      </c>
      <c r="H103" s="60">
        <v>15</v>
      </c>
    </row>
    <row r="104" spans="1:8" x14ac:dyDescent="0.25">
      <c r="A104" s="67">
        <f>'DOR Games'!A103</f>
        <v>7583</v>
      </c>
      <c r="B104" s="15">
        <f>'DOR Games'!B103</f>
        <v>38796</v>
      </c>
      <c r="C104" s="34">
        <f>'DOR Games'!AH103</f>
        <v>17.8</v>
      </c>
      <c r="F104" s="15">
        <v>40841</v>
      </c>
      <c r="G104" s="20" t="s">
        <v>266</v>
      </c>
      <c r="H104" s="60">
        <v>4</v>
      </c>
    </row>
    <row r="105" spans="1:8" x14ac:dyDescent="0.25">
      <c r="A105" s="67">
        <f>'DOR Games'!A104</f>
        <v>7596</v>
      </c>
      <c r="B105" s="15">
        <f>'DOR Games'!B104</f>
        <v>38801</v>
      </c>
      <c r="C105" s="34">
        <f>'DOR Games'!AH104</f>
        <v>15.28</v>
      </c>
      <c r="F105" s="15">
        <v>40841</v>
      </c>
      <c r="G105" s="20" t="s">
        <v>267</v>
      </c>
      <c r="H105" s="60">
        <v>3</v>
      </c>
    </row>
    <row r="106" spans="1:8" x14ac:dyDescent="0.25">
      <c r="A106" s="67">
        <f>'DOR Games'!A105</f>
        <v>7613</v>
      </c>
      <c r="B106" s="15">
        <f>'DOR Games'!B105</f>
        <v>38805</v>
      </c>
      <c r="C106" s="34">
        <f>'DOR Games'!AH105</f>
        <v>8</v>
      </c>
      <c r="F106" s="15">
        <v>40872</v>
      </c>
      <c r="G106" s="20" t="s">
        <v>267</v>
      </c>
      <c r="H106" s="60">
        <v>3</v>
      </c>
    </row>
    <row r="107" spans="1:8" x14ac:dyDescent="0.25">
      <c r="A107" s="67">
        <f>'DOR Games'!A106</f>
        <v>7716</v>
      </c>
      <c r="B107" s="15">
        <f>'DOR Games'!B106</f>
        <v>38835</v>
      </c>
      <c r="C107" s="34">
        <f>'DOR Games'!AH106</f>
        <v>8.2800000000000011</v>
      </c>
      <c r="F107" s="15">
        <v>40872</v>
      </c>
      <c r="G107" s="20" t="s">
        <v>265</v>
      </c>
      <c r="H107" s="60">
        <v>15</v>
      </c>
    </row>
    <row r="108" spans="1:8" x14ac:dyDescent="0.25">
      <c r="A108" s="67">
        <f>'DOR Games'!A107</f>
        <v>7802</v>
      </c>
      <c r="B108" s="15">
        <f>'DOR Games'!B107</f>
        <v>38853</v>
      </c>
      <c r="C108" s="34">
        <f>'DOR Games'!AH107</f>
        <v>5.5</v>
      </c>
      <c r="F108" s="15">
        <v>40906</v>
      </c>
      <c r="G108" s="20" t="s">
        <v>265</v>
      </c>
      <c r="H108" s="60">
        <v>15</v>
      </c>
    </row>
    <row r="109" spans="1:8" x14ac:dyDescent="0.25">
      <c r="A109" s="67">
        <f>'DOR Games'!A108</f>
        <v>7905</v>
      </c>
      <c r="B109" s="15">
        <f>'DOR Games'!B108</f>
        <v>38878</v>
      </c>
      <c r="C109" s="34">
        <f>'DOR Games'!AH108</f>
        <v>23.4</v>
      </c>
      <c r="F109" s="15">
        <v>40906</v>
      </c>
      <c r="G109" s="20" t="s">
        <v>267</v>
      </c>
      <c r="H109" s="60">
        <v>3</v>
      </c>
    </row>
    <row r="110" spans="1:8" x14ac:dyDescent="0.25">
      <c r="A110" s="67">
        <f>'DOR Games'!A109</f>
        <v>8008</v>
      </c>
      <c r="B110" s="15">
        <f>'DOR Games'!B109</f>
        <v>38901</v>
      </c>
      <c r="C110" s="34">
        <f>'DOR Games'!AH109</f>
        <v>14.5</v>
      </c>
      <c r="F110" s="15">
        <v>40915</v>
      </c>
      <c r="G110" s="20" t="s">
        <v>268</v>
      </c>
      <c r="H110" s="60">
        <v>5</v>
      </c>
    </row>
    <row r="111" spans="1:8" x14ac:dyDescent="0.25">
      <c r="A111" s="67">
        <f>'DOR Games'!A110</f>
        <v>8010</v>
      </c>
      <c r="B111" s="15">
        <f>'DOR Games'!B110</f>
        <v>38901</v>
      </c>
      <c r="C111" s="34">
        <f>'DOR Games'!AH110</f>
        <v>6.6</v>
      </c>
      <c r="F111" s="15">
        <v>40925</v>
      </c>
      <c r="G111" s="20" t="s">
        <v>269</v>
      </c>
      <c r="H111" s="60">
        <v>15</v>
      </c>
    </row>
    <row r="112" spans="1:8" x14ac:dyDescent="0.25">
      <c r="A112" s="67">
        <f>'DOR Games'!A111</f>
        <v>8046</v>
      </c>
      <c r="B112" s="15">
        <f>'DOR Games'!B111</f>
        <v>38910</v>
      </c>
      <c r="C112" s="34">
        <f>'DOR Games'!AH111</f>
        <v>9.1199999999999992</v>
      </c>
      <c r="F112" s="15">
        <v>40927</v>
      </c>
      <c r="G112" s="20" t="s">
        <v>270</v>
      </c>
      <c r="H112" s="60">
        <v>15</v>
      </c>
    </row>
    <row r="113" spans="1:8" x14ac:dyDescent="0.25">
      <c r="A113" s="67">
        <f>'DOR Games'!A112</f>
        <v>8137</v>
      </c>
      <c r="B113" s="15">
        <f>'DOR Games'!B112</f>
        <v>38939</v>
      </c>
      <c r="C113" s="34">
        <f>'DOR Games'!AH112</f>
        <v>5</v>
      </c>
      <c r="F113" s="15">
        <v>40957</v>
      </c>
      <c r="G113" s="20" t="s">
        <v>269</v>
      </c>
      <c r="H113" s="60">
        <v>15</v>
      </c>
    </row>
    <row r="114" spans="1:8" x14ac:dyDescent="0.25">
      <c r="A114" s="67">
        <f>'DOR Games'!A113</f>
        <v>8139</v>
      </c>
      <c r="B114" s="15">
        <f>'DOR Games'!B113</f>
        <v>38939</v>
      </c>
      <c r="C114" s="34">
        <f>'DOR Games'!AH113</f>
        <v>11.08</v>
      </c>
      <c r="F114" s="15">
        <v>40959</v>
      </c>
      <c r="G114" s="20" t="s">
        <v>271</v>
      </c>
      <c r="H114" s="60">
        <v>15</v>
      </c>
    </row>
    <row r="115" spans="1:8" x14ac:dyDescent="0.25">
      <c r="A115" s="67">
        <f>'DOR Games'!A114</f>
        <v>8186</v>
      </c>
      <c r="B115" s="15">
        <f>'DOR Games'!B114</f>
        <v>38951</v>
      </c>
      <c r="C115" s="34">
        <f>'DOR Games'!AH114</f>
        <v>0.25</v>
      </c>
      <c r="F115" s="15">
        <v>40959</v>
      </c>
      <c r="G115" s="20" t="s">
        <v>269</v>
      </c>
      <c r="H115" s="60">
        <v>15</v>
      </c>
    </row>
    <row r="116" spans="1:8" x14ac:dyDescent="0.25">
      <c r="A116" s="67">
        <f>'DOR Games'!A115</f>
        <v>8213</v>
      </c>
      <c r="B116" s="15">
        <f>'DOR Games'!B115</f>
        <v>38956</v>
      </c>
      <c r="C116" s="34">
        <f>'DOR Games'!AH115</f>
        <v>9.9600000000000009</v>
      </c>
      <c r="F116" s="15">
        <v>40990</v>
      </c>
      <c r="G116" s="20" t="s">
        <v>272</v>
      </c>
      <c r="H116" s="60">
        <v>20</v>
      </c>
    </row>
    <row r="117" spans="1:8" x14ac:dyDescent="0.25">
      <c r="A117" s="67">
        <f>'DOR Games'!A116</f>
        <v>8218</v>
      </c>
      <c r="B117" s="15">
        <f>'DOR Games'!B116</f>
        <v>38957</v>
      </c>
      <c r="C117" s="34">
        <f>'DOR Games'!AH116</f>
        <v>12.2</v>
      </c>
      <c r="F117" s="15">
        <v>40994</v>
      </c>
      <c r="G117" s="20" t="s">
        <v>269</v>
      </c>
      <c r="H117" s="60">
        <v>15</v>
      </c>
    </row>
    <row r="118" spans="1:8" x14ac:dyDescent="0.25">
      <c r="A118" s="67">
        <f>'DOR Games'!A117</f>
        <v>8428</v>
      </c>
      <c r="B118" s="15">
        <f>'DOR Games'!B117</f>
        <v>39012</v>
      </c>
      <c r="C118" s="34">
        <f>'DOR Games'!AH117</f>
        <v>14.44</v>
      </c>
      <c r="F118" s="15">
        <v>41021</v>
      </c>
      <c r="G118" s="20" t="s">
        <v>273</v>
      </c>
      <c r="H118" s="60">
        <v>15</v>
      </c>
    </row>
    <row r="119" spans="1:8" x14ac:dyDescent="0.25">
      <c r="A119" s="67">
        <f>'DOR Games'!A118</f>
        <v>8718</v>
      </c>
      <c r="B119" s="15">
        <f>'DOR Games'!B118</f>
        <v>39068</v>
      </c>
      <c r="C119" s="34">
        <f>'DOR Games'!AH118</f>
        <v>22.25</v>
      </c>
      <c r="F119" s="15">
        <v>41049</v>
      </c>
      <c r="G119" s="20" t="s">
        <v>269</v>
      </c>
      <c r="H119" s="60">
        <v>15</v>
      </c>
    </row>
    <row r="120" spans="1:8" x14ac:dyDescent="0.25">
      <c r="A120" s="67">
        <f>'DOR Games'!A119</f>
        <v>8821</v>
      </c>
      <c r="B120" s="15">
        <f>'DOR Games'!B119</f>
        <v>39097</v>
      </c>
      <c r="C120" s="34">
        <f>'DOR Games'!AH119</f>
        <v>8.8000000000000007</v>
      </c>
      <c r="F120" s="15">
        <v>41049</v>
      </c>
      <c r="G120" s="20" t="s">
        <v>269</v>
      </c>
      <c r="H120" s="60">
        <v>15</v>
      </c>
    </row>
    <row r="121" spans="1:8" x14ac:dyDescent="0.25">
      <c r="A121" s="67">
        <f>'DOR Games'!A120</f>
        <v>8860</v>
      </c>
      <c r="B121" s="15">
        <f>'DOR Games'!B120</f>
        <v>39108</v>
      </c>
      <c r="C121" s="34">
        <f>'DOR Games'!AH120</f>
        <v>10.16</v>
      </c>
      <c r="F121" s="15">
        <v>41049</v>
      </c>
      <c r="G121" s="20" t="s">
        <v>274</v>
      </c>
      <c r="H121" s="60">
        <v>15</v>
      </c>
    </row>
    <row r="122" spans="1:8" x14ac:dyDescent="0.25">
      <c r="A122" s="67">
        <f>'DOR Games'!A121</f>
        <v>8949</v>
      </c>
      <c r="B122" s="15">
        <f>'DOR Games'!B121</f>
        <v>39125</v>
      </c>
      <c r="C122" s="34">
        <f>'DOR Games'!AH121</f>
        <v>9.4</v>
      </c>
      <c r="F122" s="15">
        <v>41082</v>
      </c>
      <c r="G122" s="20" t="s">
        <v>269</v>
      </c>
      <c r="H122" s="60">
        <v>15</v>
      </c>
    </row>
    <row r="123" spans="1:8" x14ac:dyDescent="0.25">
      <c r="A123" s="67">
        <f>'DOR Games'!A122</f>
        <v>8950</v>
      </c>
      <c r="B123" s="15">
        <f>'DOR Games'!B122</f>
        <v>39125</v>
      </c>
      <c r="C123" s="34">
        <f>'DOR Games'!AH122</f>
        <v>4.4000000000000004</v>
      </c>
      <c r="F123" s="15">
        <v>41084</v>
      </c>
      <c r="G123" s="20" t="s">
        <v>275</v>
      </c>
      <c r="H123" s="60">
        <v>15</v>
      </c>
    </row>
    <row r="124" spans="1:8" x14ac:dyDescent="0.25">
      <c r="A124" s="67">
        <f>'DOR Games'!A123</f>
        <v>8951</v>
      </c>
      <c r="B124" s="15">
        <f>'DOR Games'!B123</f>
        <v>39125</v>
      </c>
      <c r="C124" s="34">
        <f>'DOR Games'!AH123</f>
        <v>4.7</v>
      </c>
      <c r="F124" s="15">
        <v>41111</v>
      </c>
      <c r="G124" s="20" t="s">
        <v>275</v>
      </c>
      <c r="H124" s="60">
        <v>15</v>
      </c>
    </row>
    <row r="125" spans="1:8" x14ac:dyDescent="0.25">
      <c r="A125" s="67">
        <f>'DOR Games'!A124</f>
        <v>9046</v>
      </c>
      <c r="B125" s="15">
        <f>'DOR Games'!B124</f>
        <v>39144</v>
      </c>
      <c r="C125" s="34">
        <f>'DOR Games'!AH124</f>
        <v>2</v>
      </c>
      <c r="F125" s="15">
        <v>41146</v>
      </c>
      <c r="G125" s="20" t="s">
        <v>276</v>
      </c>
      <c r="H125" s="60">
        <v>15</v>
      </c>
    </row>
    <row r="126" spans="1:8" x14ac:dyDescent="0.25">
      <c r="A126" s="67">
        <f>'DOR Games'!A125</f>
        <v>9097</v>
      </c>
      <c r="B126" s="15">
        <f>'DOR Games'!B125</f>
        <v>39163</v>
      </c>
      <c r="C126" s="34">
        <f>'DOR Games'!AH125</f>
        <v>16.399999999999999</v>
      </c>
      <c r="F126" s="15">
        <v>41174</v>
      </c>
      <c r="G126" s="20" t="s">
        <v>277</v>
      </c>
      <c r="H126" s="60">
        <v>15</v>
      </c>
    </row>
    <row r="127" spans="1:8" x14ac:dyDescent="0.25">
      <c r="A127" s="67">
        <f>'DOR Games'!A126</f>
        <v>9131</v>
      </c>
      <c r="B127" s="15">
        <f>'DOR Games'!B126</f>
        <v>39172</v>
      </c>
      <c r="C127" s="34">
        <f>'DOR Games'!AH126</f>
        <v>8</v>
      </c>
      <c r="F127" s="15">
        <v>41204</v>
      </c>
      <c r="G127" s="20" t="s">
        <v>278</v>
      </c>
      <c r="H127" s="60">
        <v>15</v>
      </c>
    </row>
    <row r="128" spans="1:8" x14ac:dyDescent="0.25">
      <c r="A128" s="67">
        <f>'DOR Games'!A127</f>
        <v>9157</v>
      </c>
      <c r="B128" s="15">
        <f>'DOR Games'!B127</f>
        <v>39178</v>
      </c>
      <c r="C128" s="34">
        <f>'DOR Games'!AH127</f>
        <v>0.25</v>
      </c>
      <c r="F128" s="15">
        <v>41239</v>
      </c>
      <c r="G128" s="20" t="s">
        <v>279</v>
      </c>
      <c r="H128" s="60">
        <v>15</v>
      </c>
    </row>
    <row r="129" spans="1:8" x14ac:dyDescent="0.25">
      <c r="A129" s="67">
        <f>'DOR Games'!A128</f>
        <v>9161</v>
      </c>
      <c r="B129" s="15">
        <f>'DOR Games'!B128</f>
        <v>39178</v>
      </c>
      <c r="C129" s="34">
        <f>'DOR Games'!AH128</f>
        <v>7.22</v>
      </c>
      <c r="F129" s="15">
        <v>41259</v>
      </c>
      <c r="G129" s="20" t="s">
        <v>280</v>
      </c>
      <c r="H129" s="60">
        <v>10</v>
      </c>
    </row>
    <row r="130" spans="1:8" x14ac:dyDescent="0.25">
      <c r="A130" s="67">
        <f>'DOR Games'!A129</f>
        <v>9243</v>
      </c>
      <c r="B130" s="15">
        <f>'DOR Games'!B129</f>
        <v>39196</v>
      </c>
      <c r="C130" s="34">
        <f>'DOR Games'!AH129</f>
        <v>14.96</v>
      </c>
      <c r="F130" s="15">
        <v>41259</v>
      </c>
      <c r="G130" s="20" t="s">
        <v>281</v>
      </c>
      <c r="H130" s="60">
        <v>5</v>
      </c>
    </row>
    <row r="131" spans="1:8" x14ac:dyDescent="0.25">
      <c r="A131" s="67">
        <f>'DOR Games'!A130</f>
        <v>9277</v>
      </c>
      <c r="B131" s="15">
        <f>'DOR Games'!B130</f>
        <v>39205</v>
      </c>
      <c r="C131" s="34">
        <f>'DOR Games'!AH130</f>
        <v>5.75</v>
      </c>
      <c r="F131" s="15">
        <v>41268</v>
      </c>
      <c r="G131" s="20" t="s">
        <v>282</v>
      </c>
      <c r="H131" s="60">
        <v>15</v>
      </c>
    </row>
    <row r="132" spans="1:8" x14ac:dyDescent="0.25">
      <c r="A132" s="67">
        <f>'DOR Games'!A131</f>
        <v>9281</v>
      </c>
      <c r="B132" s="15">
        <f>'DOR Games'!B131</f>
        <v>39205</v>
      </c>
      <c r="C132" s="34">
        <f>'DOR Games'!AH131</f>
        <v>14.16</v>
      </c>
      <c r="F132" s="15">
        <v>41298</v>
      </c>
      <c r="G132" s="20" t="s">
        <v>283</v>
      </c>
      <c r="H132" s="60">
        <v>15</v>
      </c>
    </row>
    <row r="133" spans="1:8" x14ac:dyDescent="0.25">
      <c r="A133" s="67">
        <f>'DOR Games'!A132</f>
        <v>9286</v>
      </c>
      <c r="B133" s="15">
        <f>'DOR Games'!B132</f>
        <v>39207</v>
      </c>
      <c r="C133" s="34">
        <f>'DOR Games'!AH132</f>
        <v>10</v>
      </c>
      <c r="F133" s="15">
        <v>41328</v>
      </c>
      <c r="G133" s="20" t="s">
        <v>284</v>
      </c>
      <c r="H133" s="60">
        <v>15</v>
      </c>
    </row>
    <row r="134" spans="1:8" x14ac:dyDescent="0.25">
      <c r="A134" s="67">
        <f>'DOR Games'!A133</f>
        <v>9289</v>
      </c>
      <c r="B134" s="15">
        <f>'DOR Games'!B133</f>
        <v>39207</v>
      </c>
      <c r="C134" s="34">
        <f>'DOR Games'!AH133</f>
        <v>0.25</v>
      </c>
      <c r="F134" s="15">
        <v>41359</v>
      </c>
      <c r="G134" s="20" t="s">
        <v>285</v>
      </c>
      <c r="H134" s="60">
        <v>15</v>
      </c>
    </row>
    <row r="135" spans="1:8" x14ac:dyDescent="0.25">
      <c r="A135" s="67">
        <f>'DOR Games'!A134</f>
        <v>9290</v>
      </c>
      <c r="B135" s="15">
        <f>'DOR Games'!B134</f>
        <v>39207</v>
      </c>
      <c r="C135" s="34">
        <f>'DOR Games'!AH134</f>
        <v>20.399999999999999</v>
      </c>
      <c r="F135" s="15">
        <v>41414</v>
      </c>
      <c r="G135" s="20" t="s">
        <v>286</v>
      </c>
      <c r="H135" s="60">
        <v>30</v>
      </c>
    </row>
    <row r="136" spans="1:8" x14ac:dyDescent="0.25">
      <c r="A136" s="67">
        <f>'DOR Games'!A135</f>
        <v>9299</v>
      </c>
      <c r="B136" s="15">
        <f>'DOR Games'!B135</f>
        <v>39209</v>
      </c>
      <c r="C136" s="34">
        <f>'DOR Games'!AH135</f>
        <v>7.75</v>
      </c>
      <c r="F136" s="15">
        <v>41420</v>
      </c>
      <c r="G136" s="20" t="s">
        <v>287</v>
      </c>
      <c r="H136" s="60">
        <v>18</v>
      </c>
    </row>
    <row r="137" spans="1:8" x14ac:dyDescent="0.25">
      <c r="A137" s="67">
        <f>'DOR Games'!A136</f>
        <v>9326</v>
      </c>
      <c r="B137" s="15">
        <f>'DOR Games'!B136</f>
        <v>39215</v>
      </c>
      <c r="C137" s="34">
        <f>'DOR Games'!AH136</f>
        <v>10</v>
      </c>
      <c r="F137" s="15">
        <v>41448</v>
      </c>
      <c r="G137" s="20" t="s">
        <v>288</v>
      </c>
      <c r="H137" s="60">
        <v>16</v>
      </c>
    </row>
    <row r="138" spans="1:8" x14ac:dyDescent="0.25">
      <c r="A138" s="67">
        <f>'DOR Games'!A137</f>
        <v>9437</v>
      </c>
      <c r="B138" s="15">
        <f>'DOR Games'!B137</f>
        <v>39242</v>
      </c>
      <c r="C138" s="34">
        <f>'DOR Games'!AH137</f>
        <v>2.75</v>
      </c>
      <c r="F138" s="15">
        <v>41460</v>
      </c>
      <c r="G138" s="20" t="s">
        <v>289</v>
      </c>
      <c r="H138" s="60">
        <v>20</v>
      </c>
    </row>
    <row r="139" spans="1:8" x14ac:dyDescent="0.25">
      <c r="A139" s="67">
        <f>'DOR Games'!A138</f>
        <v>9495</v>
      </c>
      <c r="B139" s="15">
        <f>'DOR Games'!B138</f>
        <v>39257</v>
      </c>
      <c r="C139" s="34">
        <f>'DOR Games'!AH138</f>
        <v>1.67</v>
      </c>
      <c r="F139" s="15">
        <v>41541</v>
      </c>
      <c r="G139" s="20" t="s">
        <v>290</v>
      </c>
      <c r="H139" s="60">
        <v>1</v>
      </c>
    </row>
    <row r="140" spans="1:8" x14ac:dyDescent="0.25">
      <c r="A140" s="67">
        <f>'DOR Games'!A139</f>
        <v>9545</v>
      </c>
      <c r="B140" s="15">
        <f>'DOR Games'!B139</f>
        <v>39267</v>
      </c>
      <c r="C140" s="34">
        <f>'DOR Games'!AH139</f>
        <v>2.4</v>
      </c>
      <c r="F140" s="15">
        <v>41541</v>
      </c>
      <c r="G140" s="20" t="s">
        <v>291</v>
      </c>
      <c r="H140" s="60">
        <v>20</v>
      </c>
    </row>
    <row r="141" spans="1:8" x14ac:dyDescent="0.25">
      <c r="A141" s="67">
        <f>'DOR Games'!A140</f>
        <v>9559</v>
      </c>
      <c r="B141" s="15">
        <f>'DOR Games'!B140</f>
        <v>39270</v>
      </c>
      <c r="C141" s="34">
        <f>'DOR Games'!AH140</f>
        <v>10</v>
      </c>
      <c r="F141" s="15">
        <v>41541</v>
      </c>
      <c r="G141" s="20" t="s">
        <v>292</v>
      </c>
      <c r="H141" s="60">
        <v>8</v>
      </c>
    </row>
    <row r="142" spans="1:8" x14ac:dyDescent="0.25">
      <c r="A142" s="67">
        <f>'DOR Games'!A141</f>
        <v>9630</v>
      </c>
      <c r="B142" s="15">
        <f>'DOR Games'!B141</f>
        <v>39286</v>
      </c>
      <c r="C142" s="34">
        <f>'DOR Games'!AH141</f>
        <v>4.2699999999999996</v>
      </c>
      <c r="F142" s="15">
        <v>41570</v>
      </c>
      <c r="G142" s="20" t="s">
        <v>293</v>
      </c>
      <c r="H142" s="60">
        <v>8</v>
      </c>
    </row>
    <row r="143" spans="1:8" x14ac:dyDescent="0.25">
      <c r="A143" s="67">
        <f>'DOR Games'!A142</f>
        <v>9631</v>
      </c>
      <c r="B143" s="15">
        <f>'DOR Games'!B142</f>
        <v>39286</v>
      </c>
      <c r="C143" s="34">
        <f>'DOR Games'!AH142</f>
        <v>1.98</v>
      </c>
      <c r="F143" s="15">
        <v>41596</v>
      </c>
      <c r="G143" s="20" t="s">
        <v>294</v>
      </c>
      <c r="H143" s="60">
        <v>8</v>
      </c>
    </row>
    <row r="144" spans="1:8" x14ac:dyDescent="0.25">
      <c r="A144" s="67">
        <f>'DOR Games'!A143</f>
        <v>9666</v>
      </c>
      <c r="B144" s="15">
        <f>'DOR Games'!B143</f>
        <v>39297</v>
      </c>
      <c r="C144" s="34">
        <f>'DOR Games'!AH143</f>
        <v>3.34</v>
      </c>
      <c r="F144" s="15">
        <v>41626</v>
      </c>
      <c r="G144" s="20" t="s">
        <v>295</v>
      </c>
      <c r="H144" s="60">
        <v>8</v>
      </c>
    </row>
    <row r="145" spans="1:8" x14ac:dyDescent="0.25">
      <c r="A145" s="67">
        <f>'DOR Games'!A144</f>
        <v>9715</v>
      </c>
      <c r="B145" s="15">
        <f>'DOR Games'!B144</f>
        <v>39306</v>
      </c>
      <c r="C145" s="34">
        <f>'DOR Games'!AH144</f>
        <v>3.8</v>
      </c>
      <c r="F145" s="15">
        <v>41671</v>
      </c>
      <c r="G145" s="20" t="s">
        <v>296</v>
      </c>
      <c r="H145" s="60">
        <v>17</v>
      </c>
    </row>
    <row r="146" spans="1:8" x14ac:dyDescent="0.25">
      <c r="A146" s="67">
        <f>'DOR Games'!A145</f>
        <v>9718</v>
      </c>
      <c r="B146" s="15">
        <f>'DOR Games'!B145</f>
        <v>39306</v>
      </c>
      <c r="C146" s="34">
        <f>'DOR Games'!AH145</f>
        <v>4.9000000000000004</v>
      </c>
      <c r="F146" s="15">
        <v>41687</v>
      </c>
      <c r="G146" s="20" t="s">
        <v>297</v>
      </c>
      <c r="H146" s="60">
        <v>8</v>
      </c>
    </row>
    <row r="147" spans="1:8" x14ac:dyDescent="0.25">
      <c r="A147" s="67">
        <f>'DOR Games'!A146</f>
        <v>9779</v>
      </c>
      <c r="B147" s="15">
        <f>'DOR Games'!B146</f>
        <v>39317</v>
      </c>
      <c r="C147" s="34">
        <f>'DOR Games'!AH146</f>
        <v>8.84</v>
      </c>
      <c r="F147" s="15">
        <v>41725</v>
      </c>
      <c r="G147" s="20" t="s">
        <v>298</v>
      </c>
      <c r="H147" s="60">
        <v>10</v>
      </c>
    </row>
    <row r="148" spans="1:8" x14ac:dyDescent="0.25">
      <c r="A148" s="67">
        <f>'DOR Games'!A147</f>
        <v>9786</v>
      </c>
      <c r="B148" s="15">
        <f>'DOR Games'!B147</f>
        <v>39320</v>
      </c>
      <c r="C148" s="34">
        <f>'DOR Games'!AH147</f>
        <v>0.25</v>
      </c>
      <c r="F148" s="15">
        <v>41754</v>
      </c>
      <c r="G148" s="20" t="s">
        <v>299</v>
      </c>
      <c r="H148" s="60">
        <v>13</v>
      </c>
    </row>
    <row r="149" spans="1:8" x14ac:dyDescent="0.25">
      <c r="A149" s="67">
        <f>'DOR Games'!A148</f>
        <v>9820</v>
      </c>
      <c r="B149" s="15">
        <f>'DOR Games'!B148</f>
        <v>39327</v>
      </c>
      <c r="C149" s="34">
        <f>'DOR Games'!AH148</f>
        <v>13.6</v>
      </c>
      <c r="F149" s="15">
        <v>41793</v>
      </c>
      <c r="G149" s="20" t="s">
        <v>300</v>
      </c>
      <c r="H149" s="60">
        <v>11</v>
      </c>
    </row>
    <row r="150" spans="1:8" x14ac:dyDescent="0.25">
      <c r="A150" s="67">
        <f>'DOR Games'!A149</f>
        <v>9860</v>
      </c>
      <c r="B150" s="15">
        <f>'DOR Games'!B149</f>
        <v>39342</v>
      </c>
      <c r="C150" s="34">
        <f>'DOR Games'!AH149</f>
        <v>12.2</v>
      </c>
      <c r="F150" s="15">
        <v>41820</v>
      </c>
      <c r="G150" s="61">
        <v>41791</v>
      </c>
      <c r="H150" s="60">
        <v>7</v>
      </c>
    </row>
    <row r="151" spans="1:8" x14ac:dyDescent="0.25">
      <c r="A151" s="67">
        <f>'DOR Games'!A150</f>
        <v>9863</v>
      </c>
      <c r="B151" s="15">
        <f>'DOR Games'!B150</f>
        <v>39342</v>
      </c>
      <c r="C151" s="34">
        <f>'DOR Games'!AH150</f>
        <v>4.6400000000000006</v>
      </c>
      <c r="F151" s="15">
        <v>41853</v>
      </c>
      <c r="G151" s="20" t="s">
        <v>301</v>
      </c>
      <c r="H151" s="60">
        <v>6</v>
      </c>
    </row>
    <row r="152" spans="1:8" x14ac:dyDescent="0.25">
      <c r="A152" s="67">
        <f>'DOR Games'!A151</f>
        <v>9888</v>
      </c>
      <c r="B152" s="15">
        <f>'DOR Games'!B151</f>
        <v>39347</v>
      </c>
      <c r="C152" s="34">
        <f>'DOR Games'!AH151</f>
        <v>2.97</v>
      </c>
      <c r="F152" s="15">
        <v>41860</v>
      </c>
      <c r="G152" s="20" t="s">
        <v>302</v>
      </c>
      <c r="H152" s="60">
        <v>15</v>
      </c>
    </row>
    <row r="153" spans="1:8" x14ac:dyDescent="0.25">
      <c r="A153" s="67">
        <f>'DOR Games'!A152</f>
        <v>9903</v>
      </c>
      <c r="B153" s="15">
        <f>'DOR Games'!B152</f>
        <v>39349</v>
      </c>
      <c r="C153" s="34">
        <f>'DOR Games'!AH152</f>
        <v>6.88</v>
      </c>
      <c r="F153" s="15">
        <v>41919</v>
      </c>
      <c r="G153" s="20" t="s">
        <v>303</v>
      </c>
      <c r="H153" s="60">
        <v>8</v>
      </c>
    </row>
    <row r="154" spans="1:8" x14ac:dyDescent="0.25">
      <c r="A154" s="67">
        <f>'DOR Games'!A153</f>
        <v>10028</v>
      </c>
      <c r="B154" s="15">
        <f>'DOR Games'!B153</f>
        <v>39386</v>
      </c>
      <c r="C154" s="34">
        <f>'DOR Games'!AH153</f>
        <v>5.76</v>
      </c>
      <c r="F154" s="15">
        <v>41939</v>
      </c>
      <c r="G154" s="20" t="s">
        <v>304</v>
      </c>
      <c r="H154" s="60">
        <v>6</v>
      </c>
    </row>
    <row r="155" spans="1:8" x14ac:dyDescent="0.25">
      <c r="A155" s="67">
        <f>'DOR Games'!A154</f>
        <v>10039</v>
      </c>
      <c r="B155" s="15">
        <f>'DOR Games'!B154</f>
        <v>39389</v>
      </c>
      <c r="C155" s="34">
        <f>'DOR Games'!AH154</f>
        <v>1.9</v>
      </c>
      <c r="F155" s="15">
        <v>41968</v>
      </c>
      <c r="G155" s="20" t="s">
        <v>305</v>
      </c>
      <c r="H155" s="60">
        <v>8</v>
      </c>
    </row>
    <row r="156" spans="1:8" x14ac:dyDescent="0.25">
      <c r="A156" s="67">
        <f>'DOR Games'!A155</f>
        <v>10048</v>
      </c>
      <c r="B156" s="15">
        <f>'DOR Games'!B155</f>
        <v>39391</v>
      </c>
      <c r="C156" s="34">
        <f>'DOR Games'!AH155</f>
        <v>10</v>
      </c>
      <c r="F156" s="15">
        <v>42026</v>
      </c>
      <c r="G156" s="20" t="s">
        <v>306</v>
      </c>
      <c r="H156" s="60">
        <v>21</v>
      </c>
    </row>
    <row r="157" spans="1:8" x14ac:dyDescent="0.25">
      <c r="A157" s="67">
        <f>'DOR Games'!A156</f>
        <v>10121</v>
      </c>
      <c r="B157" s="15">
        <f>'DOR Games'!B156</f>
        <v>39407</v>
      </c>
      <c r="C157" s="34">
        <f>'DOR Games'!AH156</f>
        <v>1.375</v>
      </c>
      <c r="F157" s="15">
        <v>42031</v>
      </c>
      <c r="G157" s="20" t="s">
        <v>307</v>
      </c>
      <c r="H157" s="60">
        <v>8</v>
      </c>
    </row>
    <row r="158" spans="1:8" x14ac:dyDescent="0.25">
      <c r="A158" s="67">
        <f>'DOR Games'!A157</f>
        <v>10128</v>
      </c>
      <c r="B158" s="15">
        <f>'DOR Games'!B157</f>
        <v>39409</v>
      </c>
      <c r="C158" s="34">
        <f>'DOR Games'!AH157</f>
        <v>4.92</v>
      </c>
      <c r="F158" s="15">
        <v>42042</v>
      </c>
      <c r="G158" s="20" t="s">
        <v>308</v>
      </c>
      <c r="H158" s="60">
        <v>15</v>
      </c>
    </row>
    <row r="159" spans="1:8" x14ac:dyDescent="0.25">
      <c r="A159" s="67">
        <f>'DOR Games'!A158</f>
        <v>10177</v>
      </c>
      <c r="B159" s="15">
        <f>'DOR Games'!B158</f>
        <v>39424</v>
      </c>
      <c r="C159" s="34">
        <f>'DOR Games'!AH158</f>
        <v>2.75</v>
      </c>
      <c r="F159" s="15">
        <v>42064</v>
      </c>
      <c r="G159" s="20" t="s">
        <v>309</v>
      </c>
      <c r="H159" s="60">
        <v>8</v>
      </c>
    </row>
    <row r="160" spans="1:8" x14ac:dyDescent="0.25">
      <c r="A160" s="67">
        <f>'DOR Games'!A159</f>
        <v>10218</v>
      </c>
      <c r="B160" s="15">
        <f>'DOR Games'!B159</f>
        <v>39432</v>
      </c>
      <c r="C160" s="34">
        <f>'DOR Games'!AH159</f>
        <v>3.75</v>
      </c>
      <c r="F160" s="15">
        <v>42067</v>
      </c>
      <c r="G160" s="20" t="s">
        <v>310</v>
      </c>
      <c r="H160" s="60">
        <v>15</v>
      </c>
    </row>
    <row r="161" spans="1:8" x14ac:dyDescent="0.25">
      <c r="A161" s="67">
        <f>'DOR Games'!A160</f>
        <v>10287</v>
      </c>
      <c r="B161" s="15">
        <f>'DOR Games'!B160</f>
        <v>39446</v>
      </c>
      <c r="C161" s="34">
        <f>'DOR Games'!AH160</f>
        <v>10</v>
      </c>
      <c r="F161" s="15">
        <v>42093</v>
      </c>
      <c r="G161" s="20" t="s">
        <v>311</v>
      </c>
      <c r="H161" s="60">
        <v>8</v>
      </c>
    </row>
    <row r="162" spans="1:8" x14ac:dyDescent="0.25">
      <c r="A162" s="67">
        <f>'DOR Games'!A161</f>
        <v>10298</v>
      </c>
      <c r="B162" s="15">
        <f>'DOR Games'!B161</f>
        <v>39450</v>
      </c>
      <c r="C162" s="34">
        <f>'DOR Games'!AH161</f>
        <v>5.76</v>
      </c>
      <c r="F162" s="15">
        <v>42103</v>
      </c>
      <c r="G162" s="20" t="s">
        <v>312</v>
      </c>
      <c r="H162" s="60">
        <v>15</v>
      </c>
    </row>
    <row r="163" spans="1:8" x14ac:dyDescent="0.25">
      <c r="A163" s="67">
        <f>'DOR Games'!A162</f>
        <v>10313</v>
      </c>
      <c r="B163" s="15">
        <f>'DOR Games'!B162</f>
        <v>39453</v>
      </c>
      <c r="C163" s="34">
        <f>'DOR Games'!AH162</f>
        <v>6.04</v>
      </c>
      <c r="F163" s="15">
        <v>42118</v>
      </c>
      <c r="G163" s="20" t="s">
        <v>313</v>
      </c>
      <c r="H163" s="60">
        <v>8</v>
      </c>
    </row>
    <row r="164" spans="1:8" x14ac:dyDescent="0.25">
      <c r="A164" s="67">
        <f>'DOR Games'!A163</f>
        <v>10327</v>
      </c>
      <c r="B164" s="15">
        <f>'DOR Games'!B163</f>
        <v>39457</v>
      </c>
      <c r="C164" s="34">
        <f>'DOR Games'!AH163</f>
        <v>5.76</v>
      </c>
      <c r="F164" s="15">
        <v>42130</v>
      </c>
      <c r="G164" s="20" t="s">
        <v>314</v>
      </c>
      <c r="H164" s="60">
        <v>15</v>
      </c>
    </row>
    <row r="165" spans="1:8" x14ac:dyDescent="0.25">
      <c r="A165" s="67">
        <f>'DOR Games'!A164</f>
        <v>10396</v>
      </c>
      <c r="B165" s="15">
        <f>'DOR Games'!B164</f>
        <v>39468</v>
      </c>
      <c r="C165" s="34">
        <f>'DOR Games'!AH164</f>
        <v>4.12</v>
      </c>
      <c r="F165" s="15">
        <v>42166</v>
      </c>
      <c r="G165" s="20" t="s">
        <v>315</v>
      </c>
      <c r="H165" s="60">
        <v>12</v>
      </c>
    </row>
    <row r="166" spans="1:8" x14ac:dyDescent="0.25">
      <c r="A166" s="67">
        <f>'DOR Games'!A165</f>
        <v>10398</v>
      </c>
      <c r="B166" s="15">
        <f>'DOR Games'!B165</f>
        <v>39468</v>
      </c>
      <c r="C166" s="34">
        <f>'DOR Games'!AH165</f>
        <v>6.04</v>
      </c>
      <c r="F166" s="15">
        <v>42179</v>
      </c>
      <c r="G166" s="20" t="s">
        <v>316</v>
      </c>
      <c r="H166" s="60">
        <v>15</v>
      </c>
    </row>
    <row r="167" spans="1:8" x14ac:dyDescent="0.25">
      <c r="A167" s="67">
        <f>'DOR Games'!A166</f>
        <v>10446</v>
      </c>
      <c r="B167" s="15">
        <f>'DOR Games'!B166</f>
        <v>39481</v>
      </c>
      <c r="C167" s="34">
        <f>'DOR Games'!AH166</f>
        <v>6.32</v>
      </c>
      <c r="F167" s="15">
        <v>42213</v>
      </c>
      <c r="G167" s="20" t="s">
        <v>317</v>
      </c>
      <c r="H167" s="60">
        <v>13</v>
      </c>
    </row>
    <row r="168" spans="1:8" x14ac:dyDescent="0.25">
      <c r="A168" s="67">
        <f>'DOR Games'!A167</f>
        <v>10451</v>
      </c>
      <c r="B168" s="15">
        <f>'DOR Games'!B167</f>
        <v>39481</v>
      </c>
      <c r="C168" s="34">
        <f>'DOR Games'!AH167</f>
        <v>3.75</v>
      </c>
      <c r="F168" s="15">
        <v>42235</v>
      </c>
      <c r="G168" s="20" t="s">
        <v>318</v>
      </c>
      <c r="H168" s="60">
        <v>15</v>
      </c>
    </row>
    <row r="169" spans="1:8" x14ac:dyDescent="0.25">
      <c r="A169" s="67">
        <f>'DOR Games'!A168</f>
        <v>10615</v>
      </c>
      <c r="B169" s="15">
        <f>'DOR Games'!B168</f>
        <v>39514</v>
      </c>
      <c r="C169" s="34">
        <f>'DOR Games'!AH168</f>
        <v>6.6</v>
      </c>
      <c r="F169" s="15">
        <v>42235</v>
      </c>
      <c r="G169" s="20" t="s">
        <v>319</v>
      </c>
      <c r="H169" s="60">
        <v>30</v>
      </c>
    </row>
    <row r="170" spans="1:8" x14ac:dyDescent="0.25">
      <c r="A170" s="67">
        <f>'DOR Games'!A169</f>
        <v>10642</v>
      </c>
      <c r="B170" s="15">
        <f>'DOR Games'!B169</f>
        <v>39522</v>
      </c>
      <c r="C170" s="34">
        <f>'DOR Games'!AH169</f>
        <v>4.92</v>
      </c>
      <c r="F170" s="15">
        <v>42245</v>
      </c>
      <c r="G170" s="20" t="s">
        <v>320</v>
      </c>
      <c r="H170" s="60">
        <v>8</v>
      </c>
    </row>
    <row r="171" spans="1:8" x14ac:dyDescent="0.25">
      <c r="A171" s="67">
        <f>'DOR Games'!A170</f>
        <v>10660</v>
      </c>
      <c r="B171" s="15">
        <f>'DOR Games'!B170</f>
        <v>39526</v>
      </c>
      <c r="C171" s="34">
        <f>'DOR Games'!AH170</f>
        <v>3.24</v>
      </c>
      <c r="F171" s="15">
        <v>42270</v>
      </c>
      <c r="G171" s="20" t="s">
        <v>321</v>
      </c>
      <c r="H171" s="60">
        <v>15</v>
      </c>
    </row>
    <row r="172" spans="1:8" x14ac:dyDescent="0.25">
      <c r="A172" s="67">
        <f>'DOR Games'!A171</f>
        <v>10669</v>
      </c>
      <c r="B172" s="15">
        <f>'DOR Games'!B171</f>
        <v>39529</v>
      </c>
      <c r="C172" s="34">
        <f>'DOR Games'!AH171</f>
        <v>2</v>
      </c>
      <c r="F172" s="15">
        <v>42270</v>
      </c>
      <c r="G172" s="20" t="s">
        <v>322</v>
      </c>
      <c r="H172" s="60">
        <v>15</v>
      </c>
    </row>
    <row r="173" spans="1:8" x14ac:dyDescent="0.25">
      <c r="A173" s="67">
        <f>'DOR Games'!A172</f>
        <v>10673</v>
      </c>
      <c r="B173" s="15">
        <f>'DOR Games'!B172</f>
        <v>39529</v>
      </c>
      <c r="C173" s="34">
        <f>'DOR Games'!AH172</f>
        <v>3</v>
      </c>
      <c r="F173" s="15">
        <v>42286</v>
      </c>
      <c r="G173" s="20" t="s">
        <v>323</v>
      </c>
      <c r="H173" s="60">
        <v>10</v>
      </c>
    </row>
    <row r="174" spans="1:8" x14ac:dyDescent="0.25">
      <c r="A174" s="67">
        <f>'DOR Games'!A173</f>
        <v>10675</v>
      </c>
      <c r="B174" s="15">
        <f>'DOR Games'!B173</f>
        <v>39529</v>
      </c>
      <c r="C174" s="34">
        <f>'DOR Games'!AH173</f>
        <v>4.3599999999999994</v>
      </c>
      <c r="F174" s="15">
        <v>42294</v>
      </c>
      <c r="G174" s="20" t="s">
        <v>324</v>
      </c>
      <c r="H174" s="60">
        <v>60</v>
      </c>
    </row>
    <row r="175" spans="1:8" x14ac:dyDescent="0.25">
      <c r="A175" s="67">
        <f>'DOR Games'!A174</f>
        <v>10678</v>
      </c>
      <c r="B175" s="15">
        <f>'DOR Games'!B174</f>
        <v>39530</v>
      </c>
      <c r="C175" s="34">
        <f>'DOR Games'!AH174</f>
        <v>3.3</v>
      </c>
      <c r="F175" s="15">
        <v>42356</v>
      </c>
      <c r="G175" s="20" t="s">
        <v>325</v>
      </c>
      <c r="H175" s="60">
        <v>30</v>
      </c>
    </row>
    <row r="176" spans="1:8" x14ac:dyDescent="0.25">
      <c r="A176" s="67">
        <f>'DOR Games'!A175</f>
        <v>10679</v>
      </c>
      <c r="B176" s="15">
        <f>'DOR Games'!B175</f>
        <v>39530</v>
      </c>
      <c r="C176" s="34">
        <f>'DOR Games'!AH175</f>
        <v>8</v>
      </c>
      <c r="F176" s="15">
        <v>42373</v>
      </c>
      <c r="G176" s="20" t="s">
        <v>326</v>
      </c>
      <c r="H176" s="60">
        <v>31</v>
      </c>
    </row>
    <row r="177" spans="1:8" x14ac:dyDescent="0.25">
      <c r="A177" s="67">
        <f>'DOR Games'!A176</f>
        <v>10782</v>
      </c>
      <c r="B177" s="15">
        <f>'DOR Games'!B176</f>
        <v>39553</v>
      </c>
      <c r="C177" s="34">
        <f>'DOR Games'!AH176</f>
        <v>10</v>
      </c>
      <c r="F177" s="15">
        <v>42392</v>
      </c>
      <c r="G177" s="20" t="s">
        <v>327</v>
      </c>
      <c r="H177" s="60">
        <v>30</v>
      </c>
    </row>
    <row r="178" spans="1:8" x14ac:dyDescent="0.25">
      <c r="A178" s="67">
        <f>'DOR Games'!A177</f>
        <v>10888</v>
      </c>
      <c r="B178" s="15">
        <f>'DOR Games'!B177</f>
        <v>39581</v>
      </c>
      <c r="C178" s="34">
        <f>'DOR Games'!AH177</f>
        <v>4.3599999999999994</v>
      </c>
      <c r="F178" s="15">
        <v>42392</v>
      </c>
      <c r="G178" s="20" t="s">
        <v>328</v>
      </c>
      <c r="H178" s="60">
        <v>20</v>
      </c>
    </row>
    <row r="179" spans="1:8" x14ac:dyDescent="0.25">
      <c r="A179" s="67">
        <f>'DOR Games'!A178</f>
        <v>10941</v>
      </c>
      <c r="B179" s="15">
        <f>'DOR Games'!B178</f>
        <v>39594</v>
      </c>
      <c r="C179" s="34">
        <f>'DOR Games'!AH178</f>
        <v>4.9000000000000004</v>
      </c>
      <c r="F179" s="15">
        <v>42421</v>
      </c>
      <c r="G179" s="20" t="s">
        <v>329</v>
      </c>
      <c r="H179" s="60">
        <v>35</v>
      </c>
    </row>
    <row r="180" spans="1:8" x14ac:dyDescent="0.25">
      <c r="A180" s="67">
        <f>'DOR Games'!A179</f>
        <v>10945</v>
      </c>
      <c r="B180" s="15">
        <f>'DOR Games'!B179</f>
        <v>39595</v>
      </c>
      <c r="C180" s="34">
        <f>'DOR Games'!AH179</f>
        <v>6.6</v>
      </c>
      <c r="F180" s="15">
        <v>42426</v>
      </c>
      <c r="G180" s="20" t="s">
        <v>330</v>
      </c>
      <c r="H180" s="60">
        <v>30</v>
      </c>
    </row>
    <row r="181" spans="1:8" x14ac:dyDescent="0.25">
      <c r="A181" s="67">
        <f>'DOR Games'!A180</f>
        <v>11076</v>
      </c>
      <c r="B181" s="15">
        <f>'DOR Games'!B180</f>
        <v>39624</v>
      </c>
      <c r="C181" s="34">
        <f>'DOR Games'!AH180</f>
        <v>6</v>
      </c>
      <c r="F181" s="15">
        <v>42457</v>
      </c>
      <c r="G181" s="20" t="s">
        <v>331</v>
      </c>
      <c r="H181" s="60">
        <v>60</v>
      </c>
    </row>
    <row r="182" spans="1:8" x14ac:dyDescent="0.25">
      <c r="A182" s="67">
        <f>'DOR Games'!A181</f>
        <v>11086</v>
      </c>
      <c r="B182" s="15">
        <f>'DOR Games'!B181</f>
        <v>39628</v>
      </c>
      <c r="C182" s="34">
        <f>'DOR Games'!AH181</f>
        <v>3.24</v>
      </c>
      <c r="F182" s="15">
        <v>42507</v>
      </c>
      <c r="G182" s="20" t="s">
        <v>332</v>
      </c>
      <c r="H182" s="60">
        <v>60</v>
      </c>
    </row>
    <row r="183" spans="1:8" x14ac:dyDescent="0.25">
      <c r="A183" s="67">
        <f>'DOR Games'!A182</f>
        <v>11186</v>
      </c>
      <c r="B183" s="15">
        <f>'DOR Games'!B182</f>
        <v>39655</v>
      </c>
      <c r="C183" s="34">
        <f>'DOR Games'!AH182</f>
        <v>11.36</v>
      </c>
      <c r="F183" s="15">
        <v>42519</v>
      </c>
      <c r="G183" s="20" t="s">
        <v>333</v>
      </c>
      <c r="H183" s="60">
        <v>-14.6</v>
      </c>
    </row>
    <row r="184" spans="1:8" x14ac:dyDescent="0.25">
      <c r="A184" s="67">
        <f>'DOR Games'!A183</f>
        <v>11188</v>
      </c>
      <c r="B184" s="15">
        <f>'DOR Games'!B183</f>
        <v>39655</v>
      </c>
      <c r="C184" s="34">
        <f>'DOR Games'!AH183</f>
        <v>3.24</v>
      </c>
      <c r="F184" s="15">
        <v>42526</v>
      </c>
      <c r="G184" s="20" t="s">
        <v>334</v>
      </c>
      <c r="H184" s="60">
        <v>22</v>
      </c>
    </row>
    <row r="185" spans="1:8" x14ac:dyDescent="0.25">
      <c r="A185" s="67">
        <f>'DOR Games'!A184</f>
        <v>11190</v>
      </c>
      <c r="B185" s="15">
        <f>'DOR Games'!B184</f>
        <v>39655</v>
      </c>
      <c r="C185" s="34">
        <f>'DOR Games'!AH184</f>
        <v>6.72</v>
      </c>
      <c r="F185" s="15">
        <v>42528</v>
      </c>
      <c r="G185" s="20" t="s">
        <v>335</v>
      </c>
      <c r="H185" s="60">
        <v>8</v>
      </c>
    </row>
    <row r="186" spans="1:8" x14ac:dyDescent="0.25">
      <c r="A186" s="67">
        <f>'DOR Games'!A185</f>
        <v>11204</v>
      </c>
      <c r="B186" s="15">
        <f>'DOR Games'!B185</f>
        <v>39660</v>
      </c>
      <c r="C186" s="34">
        <f>'DOR Games'!AH185</f>
        <v>3.8</v>
      </c>
      <c r="F186" s="15">
        <v>42555</v>
      </c>
      <c r="G186" s="20" t="s">
        <v>336</v>
      </c>
      <c r="H186" s="60">
        <v>10</v>
      </c>
    </row>
    <row r="187" spans="1:8" x14ac:dyDescent="0.25">
      <c r="A187" s="67">
        <f>'DOR Games'!A186</f>
        <v>11211</v>
      </c>
      <c r="B187" s="15">
        <f>'DOR Games'!B186</f>
        <v>39662</v>
      </c>
      <c r="C187" s="34">
        <f>'DOR Games'!AH186</f>
        <v>5.94</v>
      </c>
      <c r="F187" s="15">
        <v>42570</v>
      </c>
      <c r="G187" s="20" t="s">
        <v>337</v>
      </c>
      <c r="H187" s="60">
        <v>60</v>
      </c>
    </row>
    <row r="188" spans="1:8" x14ac:dyDescent="0.25">
      <c r="A188" s="67">
        <f>'DOR Games'!A187</f>
        <v>11217</v>
      </c>
      <c r="B188" s="15">
        <f>'DOR Games'!B187</f>
        <v>39663</v>
      </c>
      <c r="C188" s="34">
        <f>'DOR Games'!AH187</f>
        <v>6.32</v>
      </c>
      <c r="F188" s="15">
        <v>42609</v>
      </c>
      <c r="G188" s="20" t="s">
        <v>338</v>
      </c>
      <c r="H188" s="60">
        <v>10</v>
      </c>
    </row>
    <row r="189" spans="1:8" x14ac:dyDescent="0.25">
      <c r="A189" s="67">
        <f>'DOR Games'!A188</f>
        <v>11270</v>
      </c>
      <c r="B189" s="15">
        <f>'DOR Games'!B188</f>
        <v>39671</v>
      </c>
      <c r="C189" s="34">
        <f>'DOR Games'!AH188</f>
        <v>12.72</v>
      </c>
      <c r="F189" s="15">
        <v>42617</v>
      </c>
      <c r="G189" s="20" t="s">
        <v>339</v>
      </c>
      <c r="H189" s="60">
        <v>10</v>
      </c>
    </row>
    <row r="190" spans="1:8" x14ac:dyDescent="0.25">
      <c r="A190" s="67">
        <f>'DOR Games'!A189</f>
        <v>11291</v>
      </c>
      <c r="B190" s="15">
        <f>'DOR Games'!B189</f>
        <v>39677</v>
      </c>
      <c r="C190" s="34">
        <f>'DOR Games'!AH189</f>
        <v>16.559999999999999</v>
      </c>
      <c r="F190" s="15">
        <v>42646</v>
      </c>
      <c r="G190" s="20" t="s">
        <v>340</v>
      </c>
      <c r="H190" s="60">
        <v>60</v>
      </c>
    </row>
    <row r="191" spans="1:8" x14ac:dyDescent="0.25">
      <c r="A191" s="67">
        <f>'DOR Games'!A190</f>
        <v>11293</v>
      </c>
      <c r="B191" s="15">
        <f>'DOR Games'!B190</f>
        <v>39677</v>
      </c>
      <c r="C191" s="34">
        <f>'DOR Games'!AH190</f>
        <v>3.58</v>
      </c>
      <c r="F191" s="15">
        <v>42694</v>
      </c>
      <c r="G191" s="20" t="s">
        <v>341</v>
      </c>
      <c r="H191" s="60">
        <v>12</v>
      </c>
    </row>
    <row r="192" spans="1:8" x14ac:dyDescent="0.25">
      <c r="A192" s="67">
        <f>'DOR Games'!A191</f>
        <v>11303</v>
      </c>
      <c r="B192" s="15">
        <f>'DOR Games'!B191</f>
        <v>39679</v>
      </c>
      <c r="C192" s="34">
        <f>'DOR Games'!AH191</f>
        <v>10</v>
      </c>
      <c r="F192" s="15">
        <v>42694</v>
      </c>
      <c r="G192" s="20" t="s">
        <v>342</v>
      </c>
      <c r="H192" s="60">
        <v>12</v>
      </c>
    </row>
    <row r="193" spans="1:8" x14ac:dyDescent="0.25">
      <c r="A193" s="67">
        <f>'DOR Games'!A192</f>
        <v>11455</v>
      </c>
      <c r="B193" s="15">
        <f>'DOR Games'!B192</f>
        <v>39720</v>
      </c>
      <c r="C193" s="34">
        <f>'DOR Games'!AH192</f>
        <v>10</v>
      </c>
      <c r="F193" s="15">
        <v>42694</v>
      </c>
      <c r="G193" s="20" t="s">
        <v>343</v>
      </c>
      <c r="H193" s="60">
        <v>14</v>
      </c>
    </row>
    <row r="194" spans="1:8" x14ac:dyDescent="0.25">
      <c r="A194" s="67">
        <f>'DOR Games'!A193</f>
        <v>11472</v>
      </c>
      <c r="B194" s="15">
        <f>'DOR Games'!B193</f>
        <v>39725</v>
      </c>
      <c r="C194" s="34">
        <f>'DOR Games'!AH193</f>
        <v>3.8</v>
      </c>
      <c r="F194" s="15">
        <v>42711</v>
      </c>
      <c r="G194" s="20" t="s">
        <v>344</v>
      </c>
      <c r="H194" s="60">
        <v>30</v>
      </c>
    </row>
    <row r="195" spans="1:8" x14ac:dyDescent="0.25">
      <c r="A195" s="67">
        <f>'DOR Games'!A194</f>
        <v>11473</v>
      </c>
      <c r="B195" s="15">
        <f>'DOR Games'!B194</f>
        <v>39725</v>
      </c>
      <c r="C195" s="34">
        <f>'DOR Games'!AH194</f>
        <v>3.8</v>
      </c>
      <c r="F195" s="15">
        <v>42711</v>
      </c>
      <c r="G195" s="20" t="s">
        <v>345</v>
      </c>
      <c r="H195" s="60">
        <v>30</v>
      </c>
    </row>
    <row r="196" spans="1:8" x14ac:dyDescent="0.25">
      <c r="A196" s="67">
        <f>'DOR Games'!A195</f>
        <v>11474</v>
      </c>
      <c r="B196" s="15">
        <f>'DOR Games'!B195</f>
        <v>39725</v>
      </c>
      <c r="C196" s="34">
        <f>'DOR Games'!AH195</f>
        <v>4.08</v>
      </c>
      <c r="F196" s="15">
        <v>42772</v>
      </c>
      <c r="G196" s="20" t="s">
        <v>346</v>
      </c>
      <c r="H196" s="60">
        <v>25</v>
      </c>
    </row>
    <row r="197" spans="1:8" x14ac:dyDescent="0.25">
      <c r="A197" s="67">
        <f>'DOR Games'!A196</f>
        <v>11475</v>
      </c>
      <c r="B197" s="15">
        <f>'DOR Games'!B196</f>
        <v>39725</v>
      </c>
      <c r="C197" s="34">
        <f>'DOR Games'!AH196</f>
        <v>3.44</v>
      </c>
      <c r="F197" s="15">
        <v>42772</v>
      </c>
      <c r="G197" s="20" t="s">
        <v>347</v>
      </c>
      <c r="H197" s="60">
        <v>60</v>
      </c>
    </row>
    <row r="198" spans="1:8" x14ac:dyDescent="0.25">
      <c r="A198" s="67">
        <f>'DOR Games'!A197</f>
        <v>11479</v>
      </c>
      <c r="B198" s="15">
        <f>'DOR Games'!B197</f>
        <v>39725</v>
      </c>
      <c r="C198" s="34">
        <f>'DOR Games'!AH197</f>
        <v>3.7199999999999998</v>
      </c>
      <c r="F198" s="15">
        <v>42885</v>
      </c>
      <c r="G198" s="20" t="s">
        <v>348</v>
      </c>
      <c r="H198" s="60">
        <v>10</v>
      </c>
    </row>
    <row r="199" spans="1:8" x14ac:dyDescent="0.25">
      <c r="A199" s="67">
        <f>'DOR Games'!A198</f>
        <v>11481</v>
      </c>
      <c r="B199" s="15">
        <f>'DOR Games'!B198</f>
        <v>39725</v>
      </c>
      <c r="C199" s="34">
        <f>'DOR Games'!AH198</f>
        <v>3.8</v>
      </c>
      <c r="F199" s="15">
        <v>42916</v>
      </c>
      <c r="G199" s="20" t="s">
        <v>349</v>
      </c>
      <c r="H199" s="60">
        <v>120</v>
      </c>
    </row>
    <row r="200" spans="1:8" x14ac:dyDescent="0.25">
      <c r="A200" s="67">
        <f>'DOR Games'!A199</f>
        <v>11514</v>
      </c>
      <c r="B200" s="15">
        <f>'DOR Games'!B199</f>
        <v>39734</v>
      </c>
      <c r="C200" s="34">
        <f>'DOR Games'!AH199</f>
        <v>1.75</v>
      </c>
      <c r="F200" s="15">
        <v>42941</v>
      </c>
      <c r="G200" s="20" t="s">
        <v>350</v>
      </c>
      <c r="H200" s="60">
        <v>30</v>
      </c>
    </row>
    <row r="201" spans="1:8" x14ac:dyDescent="0.25">
      <c r="A201" s="67">
        <f>'DOR Games'!A200</f>
        <v>11537</v>
      </c>
      <c r="B201" s="15">
        <f>'DOR Games'!B200</f>
        <v>39739</v>
      </c>
      <c r="C201" s="34">
        <f>'DOR Games'!AH200</f>
        <v>14.44</v>
      </c>
      <c r="F201" s="15">
        <v>42952</v>
      </c>
      <c r="G201" s="20" t="s">
        <v>351</v>
      </c>
      <c r="H201" s="60">
        <v>15</v>
      </c>
    </row>
    <row r="202" spans="1:8" x14ac:dyDescent="0.25">
      <c r="A202" s="67">
        <f>'DOR Games'!A201</f>
        <v>11617</v>
      </c>
      <c r="B202" s="15">
        <f>'DOR Games'!B201</f>
        <v>39754</v>
      </c>
      <c r="C202" s="34">
        <f>'DOR Games'!AH201</f>
        <v>11.92</v>
      </c>
      <c r="F202" s="15">
        <v>42952</v>
      </c>
      <c r="G202" t="s">
        <v>352</v>
      </c>
      <c r="H202" s="60">
        <v>15</v>
      </c>
    </row>
    <row r="203" spans="1:8" x14ac:dyDescent="0.25">
      <c r="A203" s="67">
        <f>'DOR Games'!A202</f>
        <v>11736</v>
      </c>
      <c r="B203" s="15">
        <f>'DOR Games'!B202</f>
        <v>39784</v>
      </c>
      <c r="C203" s="34">
        <f>'DOR Games'!AH202</f>
        <v>8.2800000000000011</v>
      </c>
      <c r="F203" s="15">
        <v>42952</v>
      </c>
      <c r="G203" t="s">
        <v>353</v>
      </c>
      <c r="H203" s="60">
        <v>15</v>
      </c>
    </row>
    <row r="204" spans="1:8" x14ac:dyDescent="0.25">
      <c r="A204" s="67">
        <f>'DOR Games'!A203</f>
        <v>11826</v>
      </c>
      <c r="B204" s="15">
        <f>'DOR Games'!B203</f>
        <v>39805</v>
      </c>
      <c r="C204" s="34">
        <f>'DOR Games'!AH203</f>
        <v>9.1199999999999992</v>
      </c>
      <c r="F204" s="15">
        <v>42952</v>
      </c>
      <c r="G204" t="s">
        <v>354</v>
      </c>
      <c r="H204" s="60">
        <v>9</v>
      </c>
    </row>
    <row r="205" spans="1:8" x14ac:dyDescent="0.25">
      <c r="A205" s="67">
        <f>'DOR Games'!A204</f>
        <v>11863</v>
      </c>
      <c r="B205" s="15">
        <f>'DOR Games'!B204</f>
        <v>39816</v>
      </c>
      <c r="C205" s="34">
        <f>'DOR Games'!AH204</f>
        <v>3.96</v>
      </c>
      <c r="F205" s="15">
        <v>42952</v>
      </c>
      <c r="G205" t="s">
        <v>355</v>
      </c>
      <c r="H205" s="60">
        <v>11</v>
      </c>
    </row>
    <row r="206" spans="1:8" x14ac:dyDescent="0.25">
      <c r="A206" s="67">
        <f>'DOR Games'!A205</f>
        <v>11998</v>
      </c>
      <c r="B206" s="15">
        <f>'DOR Games'!B205</f>
        <v>39843</v>
      </c>
      <c r="C206" s="34">
        <f>'DOR Games'!AH205</f>
        <v>4.08</v>
      </c>
      <c r="F206" s="15">
        <v>42952</v>
      </c>
      <c r="G206" t="s">
        <v>356</v>
      </c>
      <c r="H206" s="60">
        <v>14</v>
      </c>
    </row>
    <row r="207" spans="1:8" x14ac:dyDescent="0.25">
      <c r="A207" s="67">
        <f>'DOR Games'!A206</f>
        <v>12062</v>
      </c>
      <c r="B207" s="15">
        <f>'DOR Games'!B206</f>
        <v>39860</v>
      </c>
      <c r="C207" s="34">
        <f>'DOR Games'!AH206</f>
        <v>4.6400000000000006</v>
      </c>
      <c r="F207" s="15">
        <v>42989</v>
      </c>
      <c r="G207" t="s">
        <v>357</v>
      </c>
      <c r="H207" s="60">
        <v>15</v>
      </c>
    </row>
    <row r="208" spans="1:8" x14ac:dyDescent="0.25">
      <c r="A208" s="67">
        <f>'DOR Games'!A207</f>
        <v>12063</v>
      </c>
      <c r="B208" s="15">
        <f>'DOR Games'!B207</f>
        <v>39860</v>
      </c>
      <c r="C208" s="34">
        <f>'DOR Games'!AH207</f>
        <v>3.16</v>
      </c>
      <c r="F208" s="15">
        <v>43010</v>
      </c>
      <c r="G208" t="s">
        <v>358</v>
      </c>
      <c r="H208" s="60">
        <v>30</v>
      </c>
    </row>
    <row r="209" spans="1:8" x14ac:dyDescent="0.25">
      <c r="A209" s="67">
        <f>'DOR Games'!A208</f>
        <v>12151</v>
      </c>
      <c r="B209" s="15">
        <f>'DOR Games'!B208</f>
        <v>39882</v>
      </c>
      <c r="C209" s="34">
        <f>'DOR Games'!AH208</f>
        <v>5.2</v>
      </c>
      <c r="F209" s="15">
        <v>43012</v>
      </c>
      <c r="G209" t="s">
        <v>359</v>
      </c>
      <c r="H209" s="60">
        <v>4</v>
      </c>
    </row>
    <row r="210" spans="1:8" x14ac:dyDescent="0.25">
      <c r="A210" s="67">
        <f>'DOR Games'!A209</f>
        <v>12206</v>
      </c>
      <c r="B210" s="15">
        <f>'DOR Games'!B209</f>
        <v>39898</v>
      </c>
      <c r="C210" s="34">
        <f>'DOR Games'!AH209</f>
        <v>8</v>
      </c>
      <c r="F210" s="15">
        <v>43012</v>
      </c>
      <c r="G210" t="s">
        <v>360</v>
      </c>
      <c r="H210" s="60">
        <v>9</v>
      </c>
    </row>
    <row r="211" spans="1:8" x14ac:dyDescent="0.25">
      <c r="A211" s="67">
        <f>'DOR Games'!A210</f>
        <v>12513</v>
      </c>
      <c r="B211" s="15">
        <f>'DOR Games'!B210</f>
        <v>39980</v>
      </c>
      <c r="C211" s="34">
        <f>'DOR Games'!AH210</f>
        <v>11.36</v>
      </c>
      <c r="F211" s="15">
        <v>43014</v>
      </c>
      <c r="G211" t="s">
        <v>361</v>
      </c>
      <c r="H211" s="60">
        <v>5</v>
      </c>
    </row>
    <row r="212" spans="1:8" x14ac:dyDescent="0.25">
      <c r="A212" s="67">
        <f>'DOR Games'!A211</f>
        <v>12588</v>
      </c>
      <c r="B212" s="15">
        <f>'DOR Games'!B211</f>
        <v>40000</v>
      </c>
      <c r="C212" s="34">
        <f>'DOR Games'!AH211</f>
        <v>3.8</v>
      </c>
      <c r="F212" s="15">
        <v>43039</v>
      </c>
      <c r="G212" t="s">
        <v>362</v>
      </c>
      <c r="H212" s="60">
        <v>30</v>
      </c>
    </row>
    <row r="213" spans="1:8" x14ac:dyDescent="0.25">
      <c r="A213" s="67">
        <f>'DOR Games'!A212</f>
        <v>12641</v>
      </c>
      <c r="B213" s="15">
        <f>'DOR Games'!B212</f>
        <v>40012</v>
      </c>
      <c r="C213" s="34">
        <f>'DOR Games'!AH212</f>
        <v>3.52</v>
      </c>
      <c r="F213" s="15">
        <v>43055</v>
      </c>
      <c r="G213" t="s">
        <v>363</v>
      </c>
      <c r="H213" s="60">
        <v>30</v>
      </c>
    </row>
    <row r="214" spans="1:8" x14ac:dyDescent="0.25">
      <c r="A214" s="67">
        <f>'DOR Games'!A213</f>
        <v>12644</v>
      </c>
      <c r="B214" s="15">
        <f>'DOR Games'!B213</f>
        <v>40012</v>
      </c>
      <c r="C214" s="34">
        <f>'DOR Games'!AH213</f>
        <v>5.2</v>
      </c>
      <c r="F214" s="15">
        <v>43078</v>
      </c>
      <c r="G214" t="s">
        <v>364</v>
      </c>
      <c r="H214" s="60">
        <v>30</v>
      </c>
    </row>
    <row r="215" spans="1:8" x14ac:dyDescent="0.25">
      <c r="A215" s="67">
        <f>'DOR Games'!A214</f>
        <v>12655</v>
      </c>
      <c r="B215" s="15">
        <f>'DOR Games'!B214</f>
        <v>40012</v>
      </c>
      <c r="C215" s="34">
        <f>'DOR Games'!AH214</f>
        <v>8.2800000000000011</v>
      </c>
      <c r="F215" s="15">
        <v>43081</v>
      </c>
      <c r="G215" t="s">
        <v>365</v>
      </c>
      <c r="H215" s="60">
        <v>15</v>
      </c>
    </row>
    <row r="216" spans="1:8" x14ac:dyDescent="0.25">
      <c r="A216" s="67">
        <f>'DOR Games'!A215</f>
        <v>12657</v>
      </c>
      <c r="B216" s="15">
        <f>'DOR Games'!B215</f>
        <v>40012</v>
      </c>
      <c r="C216" s="34">
        <f>'DOR Games'!AH215</f>
        <v>4.5599999999999996</v>
      </c>
      <c r="F216" s="15">
        <v>43091</v>
      </c>
      <c r="G216" t="s">
        <v>366</v>
      </c>
      <c r="H216" s="60">
        <v>10</v>
      </c>
    </row>
    <row r="217" spans="1:8" x14ac:dyDescent="0.25">
      <c r="A217" s="67">
        <f>'DOR Games'!A216</f>
        <v>12658</v>
      </c>
      <c r="B217" s="15">
        <f>'DOR Games'!B216</f>
        <v>40012</v>
      </c>
      <c r="C217" s="34">
        <f>'DOR Games'!AH216</f>
        <v>6.9399999999999995</v>
      </c>
      <c r="F217" s="15">
        <v>43091</v>
      </c>
      <c r="G217" t="s">
        <v>367</v>
      </c>
      <c r="H217" s="60">
        <v>12</v>
      </c>
    </row>
    <row r="218" spans="1:8" x14ac:dyDescent="0.25">
      <c r="A218" s="67">
        <f>'DOR Games'!A217</f>
        <v>12664</v>
      </c>
      <c r="B218" s="15">
        <f>'DOR Games'!B217</f>
        <v>40013</v>
      </c>
      <c r="C218" s="34">
        <f>'DOR Games'!AH217</f>
        <v>3.74</v>
      </c>
      <c r="F218" s="15">
        <v>43091</v>
      </c>
      <c r="G218" t="s">
        <v>368</v>
      </c>
      <c r="H218" s="60">
        <v>15</v>
      </c>
    </row>
    <row r="219" spans="1:8" x14ac:dyDescent="0.25">
      <c r="A219" s="67">
        <f>'DOR Games'!A218</f>
        <v>12693</v>
      </c>
      <c r="B219" s="15">
        <f>'DOR Games'!B218</f>
        <v>40018</v>
      </c>
      <c r="C219" s="34">
        <f>'DOR Games'!AH218</f>
        <v>10</v>
      </c>
      <c r="F219" s="15">
        <v>43103</v>
      </c>
      <c r="G219" t="s">
        <v>369</v>
      </c>
      <c r="H219" s="60">
        <v>10</v>
      </c>
    </row>
    <row r="220" spans="1:8" x14ac:dyDescent="0.25">
      <c r="A220" s="67">
        <f>'DOR Games'!A219</f>
        <v>12820</v>
      </c>
      <c r="B220" s="15">
        <f>'DOR Games'!B219</f>
        <v>40055</v>
      </c>
      <c r="C220" s="34">
        <f>'DOR Games'!AH219</f>
        <v>2.6799999999999997</v>
      </c>
      <c r="F220" s="15">
        <v>43112</v>
      </c>
      <c r="G220" t="s">
        <v>370</v>
      </c>
      <c r="H220" s="60">
        <v>15</v>
      </c>
    </row>
    <row r="221" spans="1:8" x14ac:dyDescent="0.25">
      <c r="A221" s="67">
        <f>'DOR Games'!A220</f>
        <v>12887</v>
      </c>
      <c r="B221" s="15">
        <f>'DOR Games'!B220</f>
        <v>40074</v>
      </c>
      <c r="C221" s="34">
        <f>'DOR Games'!AH220</f>
        <v>12.32</v>
      </c>
      <c r="F221" s="15">
        <v>43123</v>
      </c>
      <c r="G221" t="s">
        <v>367</v>
      </c>
      <c r="H221" s="60">
        <v>14</v>
      </c>
    </row>
    <row r="222" spans="1:8" x14ac:dyDescent="0.25">
      <c r="A222" s="67">
        <f>'DOR Games'!A221</f>
        <v>12893</v>
      </c>
      <c r="B222" s="15">
        <f>'DOR Games'!B221</f>
        <v>40075</v>
      </c>
      <c r="C222" s="34">
        <f>'DOR Games'!AH221</f>
        <v>6.88</v>
      </c>
      <c r="F222" s="15">
        <v>43134</v>
      </c>
      <c r="G222" t="s">
        <v>371</v>
      </c>
      <c r="H222" s="60">
        <v>15</v>
      </c>
    </row>
    <row r="223" spans="1:8" x14ac:dyDescent="0.25">
      <c r="A223" s="67">
        <f>'DOR Games'!A222</f>
        <v>12900</v>
      </c>
      <c r="B223" s="15">
        <f>'DOR Games'!B222</f>
        <v>40076</v>
      </c>
      <c r="C223" s="34">
        <f>'DOR Games'!AH222</f>
        <v>9.4</v>
      </c>
      <c r="F223" s="15">
        <v>43143</v>
      </c>
      <c r="G223" t="s">
        <v>372</v>
      </c>
      <c r="H223" s="60">
        <v>6</v>
      </c>
    </row>
    <row r="224" spans="1:8" x14ac:dyDescent="0.25">
      <c r="A224" s="67">
        <f>'DOR Games'!A223</f>
        <v>12901</v>
      </c>
      <c r="B224" s="15">
        <f>'DOR Games'!B223</f>
        <v>40076</v>
      </c>
      <c r="C224" s="34">
        <f>'DOR Games'!AH223</f>
        <v>11.08</v>
      </c>
      <c r="F224" s="15">
        <v>43143</v>
      </c>
      <c r="G224" t="s">
        <v>373</v>
      </c>
      <c r="H224" s="60">
        <v>5</v>
      </c>
    </row>
    <row r="225" spans="1:8" x14ac:dyDescent="0.25">
      <c r="A225" s="67">
        <f>'DOR Games'!A224</f>
        <v>12957</v>
      </c>
      <c r="B225" s="15">
        <f>'DOR Games'!B224</f>
        <v>40090</v>
      </c>
      <c r="C225" s="34">
        <f>'DOR Games'!AH224</f>
        <v>9.6</v>
      </c>
      <c r="F225" s="15">
        <v>43146</v>
      </c>
      <c r="G225" t="s">
        <v>374</v>
      </c>
      <c r="H225" s="60">
        <v>15</v>
      </c>
    </row>
    <row r="226" spans="1:8" x14ac:dyDescent="0.25">
      <c r="A226" s="67">
        <f>'DOR Games'!A225</f>
        <v>12958</v>
      </c>
      <c r="B226" s="15">
        <f>'DOR Games'!B225</f>
        <v>40090</v>
      </c>
      <c r="C226" s="34">
        <f>'DOR Games'!AH225</f>
        <v>7.16</v>
      </c>
      <c r="F226" s="15">
        <v>43161</v>
      </c>
      <c r="G226" t="s">
        <v>375</v>
      </c>
      <c r="H226" s="60">
        <v>30</v>
      </c>
    </row>
    <row r="227" spans="1:8" x14ac:dyDescent="0.25">
      <c r="A227" s="67">
        <f>'DOR Games'!A226</f>
        <v>13038</v>
      </c>
      <c r="B227" s="15">
        <f>'DOR Games'!B226</f>
        <v>40118</v>
      </c>
      <c r="C227" s="34">
        <f>'DOR Games'!AH226</f>
        <v>10</v>
      </c>
      <c r="F227" s="15">
        <v>43163</v>
      </c>
      <c r="G227" t="s">
        <v>376</v>
      </c>
      <c r="H227" s="60">
        <v>9</v>
      </c>
    </row>
    <row r="228" spans="1:8" x14ac:dyDescent="0.25">
      <c r="A228" s="67">
        <f>'DOR Games'!A227</f>
        <v>13053</v>
      </c>
      <c r="B228" s="15">
        <f>'DOR Games'!B227</f>
        <v>40124</v>
      </c>
      <c r="C228" s="34">
        <f>'DOR Games'!AH227</f>
        <v>10</v>
      </c>
      <c r="F228" s="15">
        <v>43173</v>
      </c>
      <c r="G228" t="s">
        <v>377</v>
      </c>
      <c r="H228" s="60">
        <v>15</v>
      </c>
    </row>
    <row r="229" spans="1:8" x14ac:dyDescent="0.25">
      <c r="A229" s="67">
        <f>'DOR Games'!A228</f>
        <v>13118</v>
      </c>
      <c r="B229" s="15">
        <f>'DOR Games'!B228</f>
        <v>40139</v>
      </c>
      <c r="C229" s="34">
        <f>'DOR Games'!AH228</f>
        <v>20.6</v>
      </c>
      <c r="F229" s="15">
        <v>43193</v>
      </c>
      <c r="G229" t="s">
        <v>378</v>
      </c>
      <c r="H229" s="60">
        <v>10</v>
      </c>
    </row>
    <row r="230" spans="1:8" x14ac:dyDescent="0.25">
      <c r="A230" s="67">
        <f>'DOR Games'!A229</f>
        <v>13119</v>
      </c>
      <c r="B230" s="15">
        <f>'DOR Games'!B229</f>
        <v>40139</v>
      </c>
      <c r="C230" s="34">
        <f>'DOR Games'!AH229</f>
        <v>9.9600000000000009</v>
      </c>
      <c r="F230" s="15">
        <v>43197</v>
      </c>
      <c r="G230" t="s">
        <v>379</v>
      </c>
      <c r="H230" s="60">
        <v>-20</v>
      </c>
    </row>
    <row r="231" spans="1:8" x14ac:dyDescent="0.25">
      <c r="A231" s="67">
        <f>'DOR Games'!A230</f>
        <v>13157</v>
      </c>
      <c r="B231" s="15">
        <f>'DOR Games'!B230</f>
        <v>40152</v>
      </c>
      <c r="C231" s="34">
        <f>'DOR Games'!AH230</f>
        <v>8.56</v>
      </c>
      <c r="F231" s="15">
        <v>43223</v>
      </c>
      <c r="G231" t="s">
        <v>380</v>
      </c>
      <c r="H231" s="60">
        <v>20</v>
      </c>
    </row>
    <row r="232" spans="1:8" x14ac:dyDescent="0.25">
      <c r="A232" s="67">
        <f>'DOR Games'!A231</f>
        <v>13231</v>
      </c>
      <c r="B232" s="15">
        <f>'DOR Games'!B231</f>
        <v>40174</v>
      </c>
      <c r="C232" s="34">
        <f>'DOR Games'!AH231</f>
        <v>3.44</v>
      </c>
      <c r="F232" s="15">
        <v>43233</v>
      </c>
      <c r="G232" t="s">
        <v>381</v>
      </c>
      <c r="H232" s="60">
        <v>15</v>
      </c>
    </row>
    <row r="233" spans="1:8" x14ac:dyDescent="0.25">
      <c r="A233" s="67">
        <f>'DOR Games'!A232</f>
        <v>13250</v>
      </c>
      <c r="B233" s="15">
        <f>'DOR Games'!B232</f>
        <v>40179</v>
      </c>
      <c r="C233" s="34">
        <f>'DOR Games'!AH232</f>
        <v>6.04</v>
      </c>
      <c r="F233" s="15">
        <v>43265</v>
      </c>
      <c r="G233" t="s">
        <v>382</v>
      </c>
      <c r="H233" s="60">
        <v>60</v>
      </c>
    </row>
    <row r="234" spans="1:8" x14ac:dyDescent="0.25">
      <c r="A234" s="67">
        <f>'DOR Games'!A233</f>
        <v>13622</v>
      </c>
      <c r="B234" s="15">
        <f>'DOR Games'!B233</f>
        <v>40253</v>
      </c>
      <c r="C234" s="34">
        <f>'DOR Games'!AH233</f>
        <v>14.96</v>
      </c>
      <c r="F234" s="15">
        <v>43270</v>
      </c>
      <c r="G234" t="s">
        <v>383</v>
      </c>
      <c r="H234" s="60">
        <v>9</v>
      </c>
    </row>
    <row r="235" spans="1:8" x14ac:dyDescent="0.25">
      <c r="A235" s="67">
        <f>'DOR Games'!A234</f>
        <v>13732</v>
      </c>
      <c r="B235" s="15">
        <f>'DOR Games'!B234</f>
        <v>40279</v>
      </c>
      <c r="C235" s="34">
        <f>'DOR Games'!AH234</f>
        <v>5.76</v>
      </c>
      <c r="F235" s="15">
        <v>43270</v>
      </c>
      <c r="G235" t="s">
        <v>384</v>
      </c>
      <c r="H235" s="60">
        <v>90</v>
      </c>
    </row>
    <row r="236" spans="1:8" x14ac:dyDescent="0.25">
      <c r="A236" s="67">
        <f>'DOR Games'!A235</f>
        <v>13773</v>
      </c>
      <c r="B236" s="15">
        <f>'DOR Games'!B235</f>
        <v>40293</v>
      </c>
      <c r="C236" s="34">
        <f>'DOR Games'!AH235</f>
        <v>8</v>
      </c>
      <c r="F236" s="15">
        <v>43295</v>
      </c>
      <c r="G236" t="s">
        <v>385</v>
      </c>
      <c r="H236" s="60">
        <v>13</v>
      </c>
    </row>
    <row r="237" spans="1:8" x14ac:dyDescent="0.25">
      <c r="A237" s="67">
        <f>'DOR Games'!A236</f>
        <v>13831</v>
      </c>
      <c r="B237" s="15">
        <f>'DOR Games'!B236</f>
        <v>40311</v>
      </c>
      <c r="C237" s="34">
        <f>'DOR Games'!AH236</f>
        <v>10</v>
      </c>
      <c r="F237" s="15">
        <v>43316</v>
      </c>
      <c r="G237" t="s">
        <v>386</v>
      </c>
      <c r="H237" s="60">
        <v>10</v>
      </c>
    </row>
    <row r="238" spans="1:8" x14ac:dyDescent="0.25">
      <c r="A238" s="67">
        <f>'DOR Games'!A237</f>
        <v>14001</v>
      </c>
      <c r="B238" s="15">
        <f>'DOR Games'!B237</f>
        <v>40360</v>
      </c>
      <c r="C238" s="34">
        <f>'DOR Games'!AH237</f>
        <v>2.8200000000000003</v>
      </c>
      <c r="F238" s="15">
        <v>43347</v>
      </c>
      <c r="G238" t="s">
        <v>387</v>
      </c>
      <c r="H238" s="60">
        <v>10</v>
      </c>
    </row>
    <row r="239" spans="1:8" x14ac:dyDescent="0.25">
      <c r="A239" s="67">
        <f>'DOR Games'!A238</f>
        <v>14090</v>
      </c>
      <c r="B239" s="15">
        <f>'DOR Games'!B238</f>
        <v>40383</v>
      </c>
      <c r="C239" s="34">
        <f>'DOR Games'!AH238</f>
        <v>12.2</v>
      </c>
      <c r="F239" s="15">
        <v>43386</v>
      </c>
      <c r="G239" t="s">
        <v>388</v>
      </c>
      <c r="H239" s="60">
        <v>8</v>
      </c>
    </row>
    <row r="240" spans="1:8" x14ac:dyDescent="0.25">
      <c r="A240" s="67">
        <f>'DOR Games'!A239</f>
        <v>14103</v>
      </c>
      <c r="B240" s="15">
        <f>'DOR Games'!B239</f>
        <v>40383</v>
      </c>
      <c r="C240" s="34">
        <f>'DOR Games'!AH239</f>
        <v>10.8</v>
      </c>
      <c r="F240" s="15">
        <v>43414</v>
      </c>
      <c r="G240" t="s">
        <v>389</v>
      </c>
      <c r="H240" s="60">
        <v>9</v>
      </c>
    </row>
    <row r="241" spans="1:8" x14ac:dyDescent="0.25">
      <c r="A241" s="67">
        <f>'DOR Games'!A240</f>
        <v>14107</v>
      </c>
      <c r="B241" s="15">
        <f>'DOR Games'!B240</f>
        <v>40384</v>
      </c>
      <c r="C241" s="34">
        <f>'DOR Games'!AH240</f>
        <v>12.2</v>
      </c>
      <c r="F241" s="15">
        <v>43433</v>
      </c>
      <c r="G241" t="s">
        <v>390</v>
      </c>
      <c r="H241" s="60">
        <v>90</v>
      </c>
    </row>
    <row r="242" spans="1:8" x14ac:dyDescent="0.25">
      <c r="A242" s="67">
        <f>'DOR Games'!A241</f>
        <v>14160</v>
      </c>
      <c r="B242" s="15">
        <f>'DOR Games'!B241</f>
        <v>40397</v>
      </c>
      <c r="C242" s="34">
        <f>'DOR Games'!AH241</f>
        <v>2.25</v>
      </c>
      <c r="F242" s="15">
        <v>43438</v>
      </c>
      <c r="G242" t="s">
        <v>391</v>
      </c>
      <c r="H242" s="60">
        <v>10</v>
      </c>
    </row>
    <row r="243" spans="1:8" x14ac:dyDescent="0.25">
      <c r="A243" s="67">
        <f>'DOR Games'!A242</f>
        <v>14216</v>
      </c>
      <c r="B243" s="15">
        <f>'DOR Games'!B242</f>
        <v>40418</v>
      </c>
      <c r="C243" s="34">
        <f>'DOR Games'!AH242</f>
        <v>4.5</v>
      </c>
      <c r="F243" s="15">
        <v>43445</v>
      </c>
      <c r="G243" t="s">
        <v>392</v>
      </c>
      <c r="H243" s="60">
        <v>120</v>
      </c>
    </row>
    <row r="244" spans="1:8" x14ac:dyDescent="0.25">
      <c r="A244" s="67">
        <f>'DOR Games'!A243</f>
        <v>14236</v>
      </c>
      <c r="B244" s="15">
        <f>'DOR Games'!B243</f>
        <v>40422</v>
      </c>
      <c r="C244" s="34">
        <f>'DOR Games'!AH243</f>
        <v>16.12</v>
      </c>
      <c r="F244" s="15">
        <v>43456</v>
      </c>
      <c r="G244" t="s">
        <v>393</v>
      </c>
      <c r="H244" s="60">
        <v>15</v>
      </c>
    </row>
    <row r="245" spans="1:8" x14ac:dyDescent="0.25">
      <c r="A245" s="67">
        <f>'DOR Games'!A244</f>
        <v>14239</v>
      </c>
      <c r="B245" s="15">
        <f>'DOR Games'!B244</f>
        <v>40422</v>
      </c>
      <c r="C245" s="34">
        <f>'DOR Games'!AH244</f>
        <v>10</v>
      </c>
      <c r="F245" s="15">
        <v>43456</v>
      </c>
      <c r="G245" t="s">
        <v>394</v>
      </c>
      <c r="H245" s="60">
        <v>10</v>
      </c>
    </row>
    <row r="246" spans="1:8" x14ac:dyDescent="0.25">
      <c r="A246" s="67">
        <f>'DOR Games'!A245</f>
        <v>14257</v>
      </c>
      <c r="B246" s="15">
        <f>'DOR Games'!B245</f>
        <v>40426</v>
      </c>
      <c r="C246" s="34">
        <f>'DOR Games'!AH245</f>
        <v>3.8</v>
      </c>
      <c r="F246" s="15">
        <v>43456</v>
      </c>
      <c r="G246" t="s">
        <v>395</v>
      </c>
      <c r="H246" s="60">
        <v>5</v>
      </c>
    </row>
    <row r="247" spans="1:8" x14ac:dyDescent="0.25">
      <c r="A247" s="67">
        <f>'DOR Games'!A246</f>
        <v>14288</v>
      </c>
      <c r="B247" s="15">
        <f>'DOR Games'!B246</f>
        <v>40433</v>
      </c>
      <c r="C247" s="34">
        <f>'DOR Games'!AH246</f>
        <v>6.04</v>
      </c>
      <c r="F247" s="15">
        <v>43456</v>
      </c>
      <c r="G247" t="s">
        <v>396</v>
      </c>
      <c r="H247" s="60">
        <v>5</v>
      </c>
    </row>
    <row r="248" spans="1:8" x14ac:dyDescent="0.25">
      <c r="A248" s="67">
        <f>'DOR Games'!A247</f>
        <v>14338</v>
      </c>
      <c r="B248" s="15">
        <f>'DOR Games'!B247</f>
        <v>40452</v>
      </c>
      <c r="C248" s="34">
        <f>'DOR Games'!AH247</f>
        <v>10.8</v>
      </c>
      <c r="F248" s="15">
        <v>43456</v>
      </c>
      <c r="G248" t="s">
        <v>397</v>
      </c>
      <c r="H248" s="60">
        <v>5</v>
      </c>
    </row>
    <row r="249" spans="1:8" x14ac:dyDescent="0.25">
      <c r="A249" s="67">
        <f>'DOR Games'!A248</f>
        <v>14380</v>
      </c>
      <c r="B249" s="15">
        <f>'DOR Games'!B248</f>
        <v>40468</v>
      </c>
      <c r="C249" s="34">
        <f>'DOR Games'!AH248</f>
        <v>3.24</v>
      </c>
      <c r="F249" s="15">
        <v>43462</v>
      </c>
      <c r="G249" t="s">
        <v>398</v>
      </c>
      <c r="H249" s="60">
        <v>5</v>
      </c>
    </row>
    <row r="250" spans="1:8" x14ac:dyDescent="0.25">
      <c r="A250" s="67">
        <f>'DOR Games'!A249</f>
        <v>14405</v>
      </c>
      <c r="B250" s="15">
        <f>'DOR Games'!B249</f>
        <v>40486</v>
      </c>
      <c r="C250" s="34">
        <f>'DOR Games'!AH249</f>
        <v>5.76</v>
      </c>
      <c r="F250" s="15">
        <v>43472</v>
      </c>
      <c r="G250" t="s">
        <v>399</v>
      </c>
      <c r="H250" s="60">
        <v>11</v>
      </c>
    </row>
    <row r="251" spans="1:8" x14ac:dyDescent="0.25">
      <c r="A251" s="67">
        <f>'DOR Games'!A250</f>
        <v>14424</v>
      </c>
      <c r="B251" s="15">
        <f>'DOR Games'!B250</f>
        <v>40489</v>
      </c>
      <c r="C251" s="34">
        <f>'DOR Games'!AH250</f>
        <v>11.64</v>
      </c>
      <c r="F251" s="15">
        <v>43472</v>
      </c>
      <c r="G251" t="s">
        <v>400</v>
      </c>
      <c r="H251" s="60">
        <v>20</v>
      </c>
    </row>
    <row r="252" spans="1:8" x14ac:dyDescent="0.25">
      <c r="A252" s="67">
        <f>'DOR Games'!A251</f>
        <v>14460</v>
      </c>
      <c r="B252" s="15">
        <f>'DOR Games'!B251</f>
        <v>40501</v>
      </c>
      <c r="C252" s="34">
        <f>'DOR Games'!AH251</f>
        <v>8</v>
      </c>
      <c r="F252" s="15">
        <v>43512</v>
      </c>
      <c r="G252" t="s">
        <v>401</v>
      </c>
      <c r="H252" s="60">
        <v>12</v>
      </c>
    </row>
    <row r="253" spans="1:8" x14ac:dyDescent="0.25">
      <c r="A253" s="67">
        <f>'DOR Games'!A252</f>
        <v>14462</v>
      </c>
      <c r="B253" s="15">
        <f>'DOR Games'!B252</f>
        <v>40502</v>
      </c>
      <c r="C253" s="34">
        <f>'DOR Games'!AH252</f>
        <v>7.16</v>
      </c>
      <c r="F253" s="15">
        <v>43532</v>
      </c>
      <c r="G253" t="s">
        <v>402</v>
      </c>
      <c r="H253" s="60">
        <v>10</v>
      </c>
    </row>
    <row r="254" spans="1:8" x14ac:dyDescent="0.25">
      <c r="A254" s="67">
        <f>'DOR Games'!A253</f>
        <v>14464</v>
      </c>
      <c r="B254" s="15">
        <f>'DOR Games'!B253</f>
        <v>40502</v>
      </c>
      <c r="C254" s="34">
        <f>'DOR Games'!AH253</f>
        <v>8.56</v>
      </c>
      <c r="F254" s="15">
        <v>43558</v>
      </c>
      <c r="G254" t="s">
        <v>403</v>
      </c>
      <c r="H254" s="60">
        <v>15</v>
      </c>
    </row>
    <row r="255" spans="1:8" x14ac:dyDescent="0.25">
      <c r="A255" s="67">
        <f>'DOR Games'!A254</f>
        <v>14491</v>
      </c>
      <c r="B255" s="15">
        <f>'DOR Games'!B254</f>
        <v>40516</v>
      </c>
      <c r="C255" s="34">
        <f>'DOR Games'!AH254</f>
        <v>5.48</v>
      </c>
      <c r="F255" s="15">
        <v>43589</v>
      </c>
      <c r="G255" t="s">
        <v>404</v>
      </c>
      <c r="H255" s="60">
        <v>8</v>
      </c>
    </row>
    <row r="256" spans="1:8" x14ac:dyDescent="0.25">
      <c r="A256" s="67">
        <f>'DOR Games'!A255</f>
        <v>14493</v>
      </c>
      <c r="B256" s="15">
        <f>'DOR Games'!B255</f>
        <v>40516</v>
      </c>
      <c r="C256" s="34">
        <f>'DOR Games'!AH255</f>
        <v>6.04</v>
      </c>
      <c r="F256" s="15">
        <v>43617</v>
      </c>
      <c r="G256" t="s">
        <v>405</v>
      </c>
      <c r="H256" s="60">
        <v>8</v>
      </c>
    </row>
    <row r="257" spans="1:8" x14ac:dyDescent="0.25">
      <c r="A257" s="67">
        <f>'DOR Games'!A256</f>
        <v>14571</v>
      </c>
      <c r="B257" s="15">
        <f>'DOR Games'!B256</f>
        <v>40544</v>
      </c>
      <c r="C257" s="34">
        <f>'DOR Games'!AH256</f>
        <v>16.86</v>
      </c>
      <c r="F257" s="15">
        <v>43637</v>
      </c>
      <c r="G257" t="s">
        <v>406</v>
      </c>
      <c r="H257" s="60">
        <v>180</v>
      </c>
    </row>
    <row r="258" spans="1:8" x14ac:dyDescent="0.25">
      <c r="A258" s="67">
        <f>'DOR Games'!A257</f>
        <v>14601</v>
      </c>
      <c r="B258" s="15">
        <f>'DOR Games'!B257</f>
        <v>40557</v>
      </c>
      <c r="C258" s="34">
        <f>'DOR Games'!AH257</f>
        <v>19.759999999999998</v>
      </c>
      <c r="F258" s="15">
        <v>43690</v>
      </c>
      <c r="G258" t="s">
        <v>407</v>
      </c>
      <c r="H258" s="60">
        <v>8</v>
      </c>
    </row>
    <row r="259" spans="1:8" x14ac:dyDescent="0.25">
      <c r="A259" s="67">
        <f>'DOR Games'!A258</f>
        <v>14603</v>
      </c>
      <c r="B259" s="15">
        <f>'DOR Games'!B258</f>
        <v>40557</v>
      </c>
      <c r="C259" s="34">
        <f>'DOR Games'!AH258</f>
        <v>6.04</v>
      </c>
      <c r="F259" s="15">
        <v>43695</v>
      </c>
      <c r="G259" t="s">
        <v>408</v>
      </c>
      <c r="H259" s="60">
        <v>10</v>
      </c>
    </row>
    <row r="260" spans="1:8" x14ac:dyDescent="0.25">
      <c r="A260" s="67">
        <f>'DOR Games'!A259</f>
        <v>14626</v>
      </c>
      <c r="B260" s="15">
        <f>'DOR Games'!B259</f>
        <v>40565</v>
      </c>
      <c r="C260" s="34">
        <f>'DOR Games'!AH259</f>
        <v>7.16</v>
      </c>
      <c r="F260" s="15">
        <v>43715</v>
      </c>
      <c r="G260" t="s">
        <v>409</v>
      </c>
      <c r="H260" s="60">
        <v>10</v>
      </c>
    </row>
    <row r="261" spans="1:8" x14ac:dyDescent="0.25">
      <c r="A261" s="67">
        <f>'DOR Games'!A260</f>
        <v>14628</v>
      </c>
      <c r="B261" s="15">
        <f>'DOR Games'!B260</f>
        <v>40565</v>
      </c>
      <c r="C261" s="34">
        <f>'DOR Games'!AH260</f>
        <v>8</v>
      </c>
      <c r="F261" s="15">
        <v>43732</v>
      </c>
      <c r="G261" t="s">
        <v>410</v>
      </c>
      <c r="H261" s="60">
        <v>90</v>
      </c>
    </row>
    <row r="262" spans="1:8" x14ac:dyDescent="0.25">
      <c r="A262" s="67">
        <f>'DOR Games'!A261</f>
        <v>14718</v>
      </c>
      <c r="B262" s="15">
        <f>'DOR Games'!B261</f>
        <v>40590</v>
      </c>
      <c r="C262" s="34">
        <f>'DOR Games'!AH261</f>
        <v>6.88</v>
      </c>
      <c r="F262" s="15">
        <v>43743</v>
      </c>
      <c r="G262" t="s">
        <v>411</v>
      </c>
      <c r="H262" s="60">
        <v>8</v>
      </c>
    </row>
    <row r="263" spans="1:8" x14ac:dyDescent="0.25">
      <c r="A263" s="67">
        <f>'DOR Games'!A262</f>
        <v>14773</v>
      </c>
      <c r="B263" s="15">
        <f>'DOR Games'!B262</f>
        <v>40603</v>
      </c>
      <c r="C263" s="34">
        <f>'DOR Games'!AH262</f>
        <v>10</v>
      </c>
      <c r="F263" s="15">
        <v>43743</v>
      </c>
      <c r="G263" t="s">
        <v>412</v>
      </c>
      <c r="H263" s="60">
        <v>2</v>
      </c>
    </row>
    <row r="264" spans="1:8" x14ac:dyDescent="0.25">
      <c r="A264" s="67">
        <f>'DOR Games'!A263</f>
        <v>14784</v>
      </c>
      <c r="B264" s="15">
        <f>'DOR Games'!B263</f>
        <v>40607</v>
      </c>
      <c r="C264" s="34">
        <f>'DOR Games'!AH263</f>
        <v>11.08</v>
      </c>
      <c r="F264" s="15">
        <v>43772</v>
      </c>
      <c r="G264" t="s">
        <v>413</v>
      </c>
      <c r="H264" s="60">
        <v>10</v>
      </c>
    </row>
    <row r="265" spans="1:8" x14ac:dyDescent="0.25">
      <c r="A265" s="67">
        <f>'DOR Games'!A264</f>
        <v>14904</v>
      </c>
      <c r="B265" s="15">
        <f>'DOR Games'!B264</f>
        <v>40634</v>
      </c>
      <c r="C265" s="34">
        <f>'DOR Games'!AH264</f>
        <v>8</v>
      </c>
      <c r="F265" s="15">
        <v>43806</v>
      </c>
      <c r="G265" t="s">
        <v>414</v>
      </c>
      <c r="H265" s="60">
        <v>8</v>
      </c>
    </row>
    <row r="266" spans="1:8" x14ac:dyDescent="0.25">
      <c r="A266" s="67">
        <f>'DOR Games'!A265</f>
        <v>14905</v>
      </c>
      <c r="B266" s="15">
        <f>'DOR Games'!B265</f>
        <v>40634</v>
      </c>
      <c r="C266" s="34">
        <f>'DOR Games'!AH265</f>
        <v>0.72</v>
      </c>
      <c r="F266" s="15">
        <v>43832</v>
      </c>
      <c r="G266" t="s">
        <v>415</v>
      </c>
      <c r="H266" s="60">
        <v>13</v>
      </c>
    </row>
    <row r="267" spans="1:8" x14ac:dyDescent="0.25">
      <c r="A267" s="67">
        <f>'DOR Games'!A266</f>
        <v>14991</v>
      </c>
      <c r="B267" s="15">
        <f>'DOR Games'!B266</f>
        <v>40655</v>
      </c>
      <c r="C267" s="34">
        <f>'DOR Games'!AH266</f>
        <v>8</v>
      </c>
      <c r="F267" s="15">
        <v>43868</v>
      </c>
      <c r="G267" t="s">
        <v>416</v>
      </c>
      <c r="H267" s="60">
        <v>8</v>
      </c>
    </row>
    <row r="268" spans="1:8" x14ac:dyDescent="0.25">
      <c r="A268" s="67">
        <f>'DOR Games'!A267</f>
        <v>15001</v>
      </c>
      <c r="B268" s="15">
        <f>'DOR Games'!B267</f>
        <v>40657</v>
      </c>
      <c r="C268" s="34">
        <f>'DOR Games'!AH267</f>
        <v>15</v>
      </c>
      <c r="F268" s="15">
        <v>43881</v>
      </c>
      <c r="G268" t="s">
        <v>417</v>
      </c>
      <c r="H268" s="60">
        <v>20</v>
      </c>
    </row>
    <row r="269" spans="1:8" x14ac:dyDescent="0.25">
      <c r="A269" s="67">
        <f>'DOR Games'!A268</f>
        <v>15016</v>
      </c>
      <c r="B269" s="15">
        <f>'DOR Games'!B268</f>
        <v>40663</v>
      </c>
      <c r="C269" s="34">
        <f>'DOR Games'!AH268</f>
        <v>10</v>
      </c>
      <c r="F269" s="15">
        <v>43881</v>
      </c>
      <c r="G269" t="s">
        <v>418</v>
      </c>
      <c r="H269" s="60">
        <v>40</v>
      </c>
    </row>
    <row r="270" spans="1:8" x14ac:dyDescent="0.25">
      <c r="A270" s="67">
        <f>'DOR Games'!A269</f>
        <v>15023</v>
      </c>
      <c r="B270" s="15">
        <f>'DOR Games'!B269</f>
        <v>40664</v>
      </c>
      <c r="C270" s="34">
        <f>'DOR Games'!AH269</f>
        <v>12.48</v>
      </c>
      <c r="F270" s="15">
        <v>43894</v>
      </c>
      <c r="G270" t="s">
        <v>419</v>
      </c>
      <c r="H270" s="60">
        <v>8</v>
      </c>
    </row>
    <row r="271" spans="1:8" x14ac:dyDescent="0.25">
      <c r="A271" s="67">
        <f>'DOR Games'!A270</f>
        <v>15068</v>
      </c>
      <c r="B271" s="15">
        <f>'DOR Games'!B270</f>
        <v>40683</v>
      </c>
      <c r="C271" s="34">
        <f>'DOR Games'!AH270</f>
        <v>9.4</v>
      </c>
      <c r="F271" s="15">
        <v>43925</v>
      </c>
      <c r="G271" t="s">
        <v>420</v>
      </c>
      <c r="H271" s="60">
        <v>8</v>
      </c>
    </row>
    <row r="272" spans="1:8" x14ac:dyDescent="0.25">
      <c r="A272" s="67">
        <f>'DOR Games'!A271</f>
        <v>15246</v>
      </c>
      <c r="B272" s="15">
        <f>'DOR Games'!B271</f>
        <v>40729</v>
      </c>
      <c r="C272" s="34">
        <f>'DOR Games'!AH271</f>
        <v>10.8</v>
      </c>
      <c r="F272" s="15">
        <v>43926</v>
      </c>
      <c r="G272" t="s">
        <v>421</v>
      </c>
      <c r="H272" s="60">
        <v>90</v>
      </c>
    </row>
    <row r="273" spans="1:8" x14ac:dyDescent="0.25">
      <c r="A273" s="67">
        <f>'DOR Games'!A272</f>
        <v>15278</v>
      </c>
      <c r="B273" s="15">
        <f>'DOR Games'!B272</f>
        <v>40734</v>
      </c>
      <c r="C273" s="34">
        <f>'DOR Games'!AH272</f>
        <v>4.92</v>
      </c>
      <c r="F273" s="15">
        <v>43938</v>
      </c>
      <c r="G273" t="s">
        <v>422</v>
      </c>
      <c r="H273" s="60">
        <v>55</v>
      </c>
    </row>
    <row r="274" spans="1:8" x14ac:dyDescent="0.25">
      <c r="A274" s="67">
        <f>'DOR Games'!A273</f>
        <v>15384</v>
      </c>
      <c r="B274" s="15">
        <f>'DOR Games'!B273</f>
        <v>40756</v>
      </c>
      <c r="C274" s="34">
        <f>'DOR Games'!AH273</f>
        <v>5.48</v>
      </c>
      <c r="F274" s="15">
        <v>43938</v>
      </c>
      <c r="G274" t="s">
        <v>423</v>
      </c>
      <c r="H274" s="60">
        <v>90</v>
      </c>
    </row>
    <row r="275" spans="1:8" x14ac:dyDescent="0.25">
      <c r="A275" s="67">
        <f>'DOR Games'!A274</f>
        <v>15385</v>
      </c>
      <c r="B275" s="15">
        <f>'DOR Games'!B274</f>
        <v>40757</v>
      </c>
      <c r="C275" s="34">
        <f>'DOR Games'!AH274</f>
        <v>10</v>
      </c>
      <c r="F275" s="15">
        <v>43961</v>
      </c>
      <c r="G275" t="s">
        <v>424</v>
      </c>
      <c r="H275" s="60">
        <v>12</v>
      </c>
    </row>
    <row r="276" spans="1:8" x14ac:dyDescent="0.25">
      <c r="A276" s="67">
        <f>'DOR Games'!A275</f>
        <v>15437</v>
      </c>
      <c r="B276" s="15">
        <f>'DOR Games'!B275</f>
        <v>40769</v>
      </c>
      <c r="C276" s="34">
        <f>'DOR Games'!AH275</f>
        <v>15</v>
      </c>
      <c r="F276" s="15">
        <v>43986</v>
      </c>
      <c r="G276" t="s">
        <v>425</v>
      </c>
      <c r="H276" s="60">
        <v>7</v>
      </c>
    </row>
    <row r="277" spans="1:8" x14ac:dyDescent="0.25">
      <c r="A277" s="67">
        <f>'DOR Games'!A276</f>
        <v>15461</v>
      </c>
      <c r="B277" s="15">
        <f>'DOR Games'!B276</f>
        <v>40773</v>
      </c>
      <c r="C277" s="34">
        <f>'DOR Games'!AH276</f>
        <v>2.96</v>
      </c>
      <c r="F277" s="15">
        <v>44017</v>
      </c>
      <c r="G277" t="s">
        <v>426</v>
      </c>
      <c r="H277" s="60">
        <v>8</v>
      </c>
    </row>
    <row r="278" spans="1:8" x14ac:dyDescent="0.25">
      <c r="A278" s="67">
        <f>'DOR Games'!A277</f>
        <v>15728</v>
      </c>
      <c r="B278" s="15">
        <f>'DOR Games'!B277</f>
        <v>40848</v>
      </c>
      <c r="C278" s="34">
        <f>'DOR Games'!AH277</f>
        <v>6.46</v>
      </c>
      <c r="F278" s="15">
        <v>44052</v>
      </c>
      <c r="G278" t="s">
        <v>427</v>
      </c>
      <c r="H278" s="60">
        <v>10</v>
      </c>
    </row>
    <row r="279" spans="1:8" x14ac:dyDescent="0.25">
      <c r="A279" s="67">
        <f>'DOR Games'!A278</f>
        <v>15729</v>
      </c>
      <c r="B279" s="15">
        <f>'DOR Games'!B278</f>
        <v>40848</v>
      </c>
      <c r="C279" s="34">
        <f>'DOR Games'!AH278</f>
        <v>6.32</v>
      </c>
      <c r="F279" s="15">
        <v>44079</v>
      </c>
      <c r="G279" t="s">
        <v>428</v>
      </c>
      <c r="H279" s="60">
        <v>8</v>
      </c>
    </row>
    <row r="280" spans="1:8" x14ac:dyDescent="0.25">
      <c r="A280" s="67">
        <f>'DOR Games'!A279</f>
        <v>15742</v>
      </c>
      <c r="B280" s="15">
        <f>'DOR Games'!B279</f>
        <v>40852</v>
      </c>
      <c r="C280" s="34">
        <f>'DOR Games'!AH279</f>
        <v>18.64</v>
      </c>
      <c r="F280" s="15">
        <v>44108</v>
      </c>
      <c r="G280" t="s">
        <v>429</v>
      </c>
      <c r="H280" s="60">
        <v>7</v>
      </c>
    </row>
    <row r="281" spans="1:8" x14ac:dyDescent="0.25">
      <c r="A281" s="67">
        <f>'DOR Games'!A280</f>
        <v>15746</v>
      </c>
      <c r="B281" s="15">
        <f>'DOR Games'!B280</f>
        <v>40852</v>
      </c>
      <c r="C281" s="34">
        <f>'DOR Games'!AH280</f>
        <v>11.08</v>
      </c>
      <c r="F281" s="15">
        <v>44142</v>
      </c>
      <c r="G281" t="s">
        <v>430</v>
      </c>
      <c r="H281" s="60">
        <v>10</v>
      </c>
    </row>
    <row r="282" spans="1:8" x14ac:dyDescent="0.25">
      <c r="A282" s="67">
        <f>'DOR Games'!A281</f>
        <v>15747</v>
      </c>
      <c r="B282" s="15">
        <f>'DOR Games'!B281</f>
        <v>40852</v>
      </c>
      <c r="C282" s="34">
        <f>'DOR Games'!AH281</f>
        <v>6.04</v>
      </c>
      <c r="F282" s="15">
        <v>44171</v>
      </c>
      <c r="G282" t="s">
        <v>431</v>
      </c>
      <c r="H282" s="60">
        <v>8</v>
      </c>
    </row>
    <row r="283" spans="1:8" x14ac:dyDescent="0.25">
      <c r="A283" s="67">
        <f>'DOR Games'!A282</f>
        <v>15778</v>
      </c>
      <c r="B283" s="15">
        <f>'DOR Games'!B282</f>
        <v>40859</v>
      </c>
      <c r="C283" s="34">
        <f>'DOR Games'!AH282</f>
        <v>6.16</v>
      </c>
      <c r="F283" s="15">
        <v>44203</v>
      </c>
      <c r="G283" t="s">
        <v>432</v>
      </c>
      <c r="H283" s="60">
        <v>12</v>
      </c>
    </row>
    <row r="284" spans="1:8" x14ac:dyDescent="0.25">
      <c r="A284" s="67">
        <f>'DOR Games'!A283</f>
        <v>15859</v>
      </c>
      <c r="B284" s="15">
        <f>'DOR Games'!B283</f>
        <v>40893</v>
      </c>
      <c r="C284" s="34">
        <f>'DOR Games'!AH283</f>
        <v>5.2</v>
      </c>
      <c r="F284" s="15">
        <v>44232</v>
      </c>
      <c r="G284" t="s">
        <v>433</v>
      </c>
      <c r="H284" s="60">
        <v>13</v>
      </c>
    </row>
    <row r="285" spans="1:8" x14ac:dyDescent="0.25">
      <c r="A285" s="67">
        <f>'DOR Games'!A284</f>
        <v>15887</v>
      </c>
      <c r="B285" s="15">
        <f>'DOR Games'!B284</f>
        <v>40902</v>
      </c>
      <c r="C285" s="34">
        <f>'DOR Games'!AH284</f>
        <v>9.4</v>
      </c>
      <c r="F285" s="15">
        <v>44292</v>
      </c>
      <c r="G285" t="s">
        <v>434</v>
      </c>
      <c r="H285" s="60">
        <v>8</v>
      </c>
    </row>
    <row r="286" spans="1:8" x14ac:dyDescent="0.25">
      <c r="A286" s="67">
        <f>'DOR Games'!A285</f>
        <v>15949</v>
      </c>
      <c r="B286" s="15">
        <f>'DOR Games'!B285</f>
        <v>40917</v>
      </c>
      <c r="C286" s="34">
        <f>'DOR Games'!AH285</f>
        <v>6.46</v>
      </c>
      <c r="F286" s="15">
        <v>44317</v>
      </c>
      <c r="G286" t="s">
        <v>435</v>
      </c>
      <c r="H286" s="60">
        <v>8</v>
      </c>
    </row>
    <row r="287" spans="1:8" x14ac:dyDescent="0.25">
      <c r="A287" s="67">
        <f>'DOR Games'!A286</f>
        <v>15950</v>
      </c>
      <c r="B287" s="15">
        <f>'DOR Games'!B286</f>
        <v>40917</v>
      </c>
      <c r="C287" s="34">
        <f>'DOR Games'!AH286</f>
        <v>6.04</v>
      </c>
      <c r="F287" s="15">
        <v>44353</v>
      </c>
      <c r="G287" t="s">
        <v>436</v>
      </c>
      <c r="H287" s="60">
        <v>8</v>
      </c>
    </row>
    <row r="288" spans="1:8" x14ac:dyDescent="0.25">
      <c r="A288" s="67">
        <f>'DOR Games'!A287</f>
        <v>16038</v>
      </c>
      <c r="B288" s="15">
        <f>'DOR Games'!B287</f>
        <v>40942</v>
      </c>
      <c r="C288" s="34">
        <f>'DOR Games'!AH287</f>
        <v>3.24</v>
      </c>
      <c r="F288" s="15">
        <v>44384</v>
      </c>
      <c r="G288" t="s">
        <v>437</v>
      </c>
      <c r="H288" s="60">
        <v>8</v>
      </c>
    </row>
    <row r="289" spans="1:8" x14ac:dyDescent="0.25">
      <c r="A289" s="67">
        <f>'DOR Games'!A288</f>
        <v>16041</v>
      </c>
      <c r="B289" s="15">
        <f>'DOR Games'!B288</f>
        <v>40943</v>
      </c>
      <c r="C289" s="34">
        <f>'DOR Games'!AH288</f>
        <v>7.4399999999999995</v>
      </c>
      <c r="F289" s="15">
        <v>44415</v>
      </c>
      <c r="G289" t="s">
        <v>438</v>
      </c>
      <c r="H289" s="60">
        <v>8</v>
      </c>
    </row>
    <row r="290" spans="1:8" x14ac:dyDescent="0.25">
      <c r="A290" s="67">
        <f>'DOR Games'!A289</f>
        <v>16284</v>
      </c>
      <c r="B290" s="15">
        <f>'DOR Games'!B289</f>
        <v>41022</v>
      </c>
      <c r="C290" s="34">
        <f>'DOR Games'!AH289</f>
        <v>6.32</v>
      </c>
      <c r="F290" s="15">
        <v>44460</v>
      </c>
      <c r="G290" t="s">
        <v>439</v>
      </c>
      <c r="H290" s="60">
        <v>8</v>
      </c>
    </row>
    <row r="291" spans="1:8" x14ac:dyDescent="0.25">
      <c r="A291" s="67">
        <f>'DOR Games'!A290</f>
        <v>16337</v>
      </c>
      <c r="B291" s="15">
        <f>'DOR Games'!B290</f>
        <v>41045</v>
      </c>
      <c r="C291" s="34">
        <f>'DOR Games'!AH290</f>
        <v>10.56</v>
      </c>
      <c r="F291" s="15">
        <v>44485</v>
      </c>
      <c r="G291" t="s">
        <v>440</v>
      </c>
      <c r="H291" s="60">
        <v>8</v>
      </c>
    </row>
    <row r="292" spans="1:8" x14ac:dyDescent="0.25">
      <c r="A292" s="67">
        <f>'DOR Games'!A291</f>
        <v>16428</v>
      </c>
      <c r="B292" s="15">
        <f>'DOR Games'!B291</f>
        <v>41077</v>
      </c>
      <c r="C292" s="34">
        <f>'DOR Games'!AH291</f>
        <v>9.9600000000000009</v>
      </c>
      <c r="F292" s="15">
        <v>44510</v>
      </c>
      <c r="G292" t="s">
        <v>441</v>
      </c>
      <c r="H292" s="60">
        <v>8</v>
      </c>
    </row>
    <row r="293" spans="1:8" x14ac:dyDescent="0.25">
      <c r="A293" s="67">
        <f>'DOR Games'!A292</f>
        <v>16475</v>
      </c>
      <c r="B293" s="15">
        <f>'DOR Games'!B292</f>
        <v>41100</v>
      </c>
      <c r="C293" s="34">
        <f>'DOR Games'!AH292</f>
        <v>27.88</v>
      </c>
      <c r="F293" s="15">
        <v>44524</v>
      </c>
      <c r="G293" t="s">
        <v>442</v>
      </c>
      <c r="H293" s="60">
        <v>30</v>
      </c>
    </row>
    <row r="294" spans="1:8" x14ac:dyDescent="0.25">
      <c r="A294" s="67">
        <f>'DOR Games'!A293</f>
        <v>16754</v>
      </c>
      <c r="B294" s="15">
        <f>'DOR Games'!B293</f>
        <v>41188</v>
      </c>
      <c r="C294" s="34">
        <f>'DOR Games'!AH293</f>
        <v>6.46</v>
      </c>
      <c r="F294" s="15">
        <v>44533</v>
      </c>
      <c r="G294" t="s">
        <v>443</v>
      </c>
      <c r="H294" s="60">
        <v>0</v>
      </c>
    </row>
    <row r="295" spans="1:8" x14ac:dyDescent="0.25">
      <c r="A295" s="67">
        <f>'DOR Games'!A294</f>
        <v>16782</v>
      </c>
      <c r="B295" s="15">
        <f>'DOR Games'!B294</f>
        <v>41195</v>
      </c>
      <c r="C295" s="34">
        <f>'DOR Games'!AH294</f>
        <v>4.08</v>
      </c>
      <c r="F295" s="15">
        <v>44632</v>
      </c>
      <c r="G295" t="s">
        <v>444</v>
      </c>
      <c r="H295" s="60">
        <v>40</v>
      </c>
    </row>
    <row r="296" spans="1:8" x14ac:dyDescent="0.25">
      <c r="A296" s="67">
        <f>'DOR Games'!A295</f>
        <v>16880</v>
      </c>
      <c r="B296" s="15">
        <f>'DOR Games'!B295</f>
        <v>41239</v>
      </c>
      <c r="C296" s="34">
        <f>'DOR Games'!AH295</f>
        <v>15.04</v>
      </c>
      <c r="F296" s="15">
        <v>45024</v>
      </c>
      <c r="G296" t="s">
        <v>445</v>
      </c>
      <c r="H296" s="60">
        <v>15</v>
      </c>
    </row>
    <row r="297" spans="1:8" x14ac:dyDescent="0.25">
      <c r="A297" s="67">
        <f>'DOR Games'!A296</f>
        <v>16882</v>
      </c>
      <c r="B297" s="15">
        <f>'DOR Games'!B296</f>
        <v>41239</v>
      </c>
      <c r="C297" s="34">
        <f>'DOR Games'!AH296</f>
        <v>26.16</v>
      </c>
      <c r="F297" s="15">
        <v>45149</v>
      </c>
      <c r="G297" t="s">
        <v>446</v>
      </c>
      <c r="H297" s="60">
        <v>15</v>
      </c>
    </row>
    <row r="298" spans="1:8" x14ac:dyDescent="0.25">
      <c r="A298" s="67">
        <f>'DOR Games'!A297</f>
        <v>17088</v>
      </c>
      <c r="B298" s="15">
        <f>'DOR Games'!B297</f>
        <v>41304</v>
      </c>
      <c r="C298" s="34">
        <f>'DOR Games'!AH297</f>
        <v>12.54</v>
      </c>
      <c r="F298" s="15">
        <v>45298</v>
      </c>
      <c r="G298" t="s">
        <v>447</v>
      </c>
      <c r="H298" s="60">
        <v>30</v>
      </c>
    </row>
    <row r="299" spans="1:8" x14ac:dyDescent="0.25">
      <c r="A299" s="67">
        <f>'DOR Games'!A298</f>
        <v>17379</v>
      </c>
      <c r="B299" s="15">
        <f>'DOR Games'!B298</f>
        <v>41408</v>
      </c>
      <c r="C299" s="34">
        <f>'DOR Games'!AH298</f>
        <v>6.16</v>
      </c>
      <c r="F299" s="15">
        <v>45383</v>
      </c>
      <c r="G299" t="s">
        <v>448</v>
      </c>
      <c r="H299" s="60">
        <v>15</v>
      </c>
    </row>
    <row r="300" spans="1:8" x14ac:dyDescent="0.25">
      <c r="A300" s="67">
        <f>'DOR Games'!A299</f>
        <v>17401</v>
      </c>
      <c r="B300" s="15">
        <f>'DOR Games'!B299</f>
        <v>41418</v>
      </c>
      <c r="C300" s="34">
        <f>'DOR Games'!AH299</f>
        <v>10.56</v>
      </c>
      <c r="F300" s="15">
        <v>45583</v>
      </c>
      <c r="G300" t="s">
        <v>449</v>
      </c>
      <c r="H300" s="60">
        <v>30</v>
      </c>
    </row>
    <row r="301" spans="1:8" x14ac:dyDescent="0.25">
      <c r="A301" s="67">
        <f>'DOR Games'!A300</f>
        <v>17549</v>
      </c>
      <c r="B301" s="15">
        <f>'DOR Games'!B300</f>
        <v>41468</v>
      </c>
      <c r="C301" s="34">
        <f>'DOR Games'!AH300</f>
        <v>5.2</v>
      </c>
      <c r="F301" s="15">
        <v>45583</v>
      </c>
      <c r="G301" t="s">
        <v>449</v>
      </c>
      <c r="H301" s="60">
        <v>25</v>
      </c>
    </row>
    <row r="302" spans="1:8" x14ac:dyDescent="0.25">
      <c r="A302" s="67">
        <f>'DOR Games'!A301</f>
        <v>17614</v>
      </c>
      <c r="B302" s="15">
        <f>'DOR Games'!B301</f>
        <v>41489</v>
      </c>
      <c r="C302" s="34">
        <f>'DOR Games'!AH301</f>
        <v>13.879999999999999</v>
      </c>
      <c r="F302" s="15">
        <v>45659</v>
      </c>
      <c r="G302" t="s">
        <v>450</v>
      </c>
      <c r="H302" s="60">
        <v>15</v>
      </c>
    </row>
    <row r="303" spans="1:8" x14ac:dyDescent="0.25">
      <c r="A303" s="67">
        <f>'DOR Games'!A302</f>
        <v>17615</v>
      </c>
      <c r="B303" s="15">
        <f>'DOR Games'!B302</f>
        <v>41489</v>
      </c>
      <c r="C303" s="34">
        <f>'DOR Games'!AH302</f>
        <v>8</v>
      </c>
      <c r="F303" s="15">
        <v>45717</v>
      </c>
      <c r="G303" t="s">
        <v>451</v>
      </c>
      <c r="H303" s="60">
        <v>20</v>
      </c>
    </row>
    <row r="304" spans="1:8" x14ac:dyDescent="0.25">
      <c r="A304" s="67">
        <f>'DOR Games'!A303</f>
        <v>17616</v>
      </c>
      <c r="B304" s="15">
        <f>'DOR Games'!B303</f>
        <v>41489</v>
      </c>
      <c r="C304" s="34">
        <f>'DOR Games'!AH303</f>
        <v>6.72</v>
      </c>
      <c r="F304" s="15">
        <v>45717</v>
      </c>
      <c r="G304" t="s">
        <v>452</v>
      </c>
      <c r="H304" s="60">
        <v>20</v>
      </c>
    </row>
    <row r="305" spans="1:8" x14ac:dyDescent="0.25">
      <c r="A305" s="67">
        <f>'DOR Games'!A304</f>
        <v>17618</v>
      </c>
      <c r="B305" s="15">
        <f>'DOR Games'!B304</f>
        <v>41489</v>
      </c>
      <c r="C305" s="34">
        <f>'DOR Games'!AH304</f>
        <v>19.48</v>
      </c>
      <c r="F305" s="15">
        <v>45717</v>
      </c>
      <c r="G305" t="s">
        <v>453</v>
      </c>
      <c r="H305" s="60">
        <v>20</v>
      </c>
    </row>
    <row r="306" spans="1:8" x14ac:dyDescent="0.25">
      <c r="A306" s="67">
        <f>'DOR Games'!A305</f>
        <v>18009</v>
      </c>
      <c r="B306" s="15">
        <f>'DOR Games'!B305</f>
        <v>41676</v>
      </c>
      <c r="C306" s="34">
        <f>'DOR Games'!AH305</f>
        <v>3.52</v>
      </c>
      <c r="F306" s="15">
        <v>45717</v>
      </c>
      <c r="G306" t="s">
        <v>454</v>
      </c>
      <c r="H306" s="60">
        <v>20</v>
      </c>
    </row>
    <row r="307" spans="1:8" x14ac:dyDescent="0.25">
      <c r="A307" s="67">
        <f>'DOR Games'!A306</f>
        <v>18059</v>
      </c>
      <c r="B307" s="15">
        <f>'DOR Games'!B306</f>
        <v>41705</v>
      </c>
      <c r="C307" s="34">
        <f>'DOR Games'!AH306</f>
        <v>8</v>
      </c>
      <c r="F307" s="15">
        <v>45717</v>
      </c>
      <c r="G307" t="s">
        <v>455</v>
      </c>
      <c r="H307" s="60">
        <v>20</v>
      </c>
    </row>
    <row r="308" spans="1:8" x14ac:dyDescent="0.25">
      <c r="A308" s="67">
        <f>'DOR Games'!A307</f>
        <v>18102</v>
      </c>
      <c r="B308" s="15">
        <f>'DOR Games'!B307</f>
        <v>41725</v>
      </c>
      <c r="C308" s="34">
        <f>'DOR Games'!AH307</f>
        <v>7.4399999999999995</v>
      </c>
      <c r="F308" s="15">
        <v>45717</v>
      </c>
      <c r="G308" t="s">
        <v>456</v>
      </c>
      <c r="H308" s="60">
        <v>20</v>
      </c>
    </row>
    <row r="309" spans="1:8" x14ac:dyDescent="0.25">
      <c r="A309" s="67">
        <f>'DOR Games'!A308</f>
        <v>18103</v>
      </c>
      <c r="B309" s="15">
        <f>'DOR Games'!B308</f>
        <v>41725</v>
      </c>
      <c r="C309" s="34">
        <f>'DOR Games'!AH308</f>
        <v>20.32</v>
      </c>
      <c r="F309" s="15">
        <v>45717</v>
      </c>
      <c r="G309" t="s">
        <v>457</v>
      </c>
      <c r="H309" s="60">
        <v>20</v>
      </c>
    </row>
    <row r="310" spans="1:8" x14ac:dyDescent="0.25">
      <c r="A310" s="67">
        <f>'DOR Games'!A309</f>
        <v>18175</v>
      </c>
      <c r="B310" s="15">
        <f>'DOR Games'!B309</f>
        <v>41755</v>
      </c>
      <c r="C310" s="34">
        <f>'DOR Games'!AH309</f>
        <v>10.1</v>
      </c>
      <c r="F310" s="15">
        <v>45717</v>
      </c>
      <c r="G310" t="s">
        <v>458</v>
      </c>
      <c r="H310" s="60">
        <v>20</v>
      </c>
    </row>
    <row r="311" spans="1:8" x14ac:dyDescent="0.25">
      <c r="A311" s="67">
        <f>'DOR Games'!A310</f>
        <v>18180</v>
      </c>
      <c r="B311" s="15">
        <f>'DOR Games'!B310</f>
        <v>41755</v>
      </c>
      <c r="C311" s="34">
        <f>'DOR Games'!AH310</f>
        <v>9.4</v>
      </c>
      <c r="F311" s="15">
        <v>45717</v>
      </c>
      <c r="G311" t="s">
        <v>459</v>
      </c>
      <c r="H311" s="60">
        <v>10</v>
      </c>
    </row>
    <row r="312" spans="1:8" x14ac:dyDescent="0.25">
      <c r="A312" s="67">
        <f>'DOR Games'!A311</f>
        <v>18314</v>
      </c>
      <c r="B312" s="15">
        <f>'DOR Games'!B311</f>
        <v>41835</v>
      </c>
      <c r="C312" s="34">
        <f>'DOR Games'!AH311</f>
        <v>0.5</v>
      </c>
      <c r="F312" s="15">
        <v>45717</v>
      </c>
      <c r="G312" t="s">
        <v>460</v>
      </c>
      <c r="H312" s="60">
        <v>10</v>
      </c>
    </row>
    <row r="313" spans="1:8" x14ac:dyDescent="0.25">
      <c r="A313" s="67">
        <f>'DOR Games'!A312</f>
        <v>18337</v>
      </c>
      <c r="B313" s="15">
        <f>'DOR Games'!B312</f>
        <v>41856</v>
      </c>
      <c r="C313" s="34">
        <f>'DOR Games'!AH312</f>
        <v>3.8</v>
      </c>
      <c r="F313" s="15">
        <v>45717</v>
      </c>
      <c r="G313" t="s">
        <v>461</v>
      </c>
      <c r="H313" s="60">
        <v>10</v>
      </c>
    </row>
    <row r="314" spans="1:8" x14ac:dyDescent="0.25">
      <c r="A314" s="67">
        <f>'DOR Games'!A313</f>
        <v>18339</v>
      </c>
      <c r="B314" s="15">
        <f>'DOR Games'!B313</f>
        <v>41856</v>
      </c>
      <c r="C314" s="34">
        <f>'DOR Games'!AH313</f>
        <v>8.75</v>
      </c>
      <c r="F314" s="15">
        <v>45717</v>
      </c>
      <c r="G314" t="s">
        <v>462</v>
      </c>
      <c r="H314" s="60">
        <v>10</v>
      </c>
    </row>
    <row r="315" spans="1:8" x14ac:dyDescent="0.25">
      <c r="A315" s="67">
        <f>'DOR Games'!A314</f>
        <v>18340</v>
      </c>
      <c r="B315" s="15">
        <f>'DOR Games'!B314</f>
        <v>41856</v>
      </c>
      <c r="C315" s="34">
        <f>'DOR Games'!AH314</f>
        <v>13.32</v>
      </c>
      <c r="F315" s="15">
        <v>45717</v>
      </c>
      <c r="G315" t="s">
        <v>463</v>
      </c>
      <c r="H315" s="60">
        <v>20</v>
      </c>
    </row>
    <row r="316" spans="1:8" x14ac:dyDescent="0.25">
      <c r="A316" s="67">
        <f>'DOR Games'!A315</f>
        <v>18342</v>
      </c>
      <c r="B316" s="15">
        <f>'DOR Games'!B315</f>
        <v>41856</v>
      </c>
      <c r="C316" s="34">
        <f>'DOR Games'!AH315</f>
        <v>13.42</v>
      </c>
      <c r="F316" s="15">
        <v>45717</v>
      </c>
      <c r="G316" t="s">
        <v>464</v>
      </c>
      <c r="H316" s="60">
        <v>20</v>
      </c>
    </row>
    <row r="317" spans="1:8" x14ac:dyDescent="0.25">
      <c r="A317" s="67">
        <f>'DOR Games'!A316</f>
        <v>18343</v>
      </c>
      <c r="B317" s="15">
        <f>'DOR Games'!B316</f>
        <v>41857</v>
      </c>
      <c r="C317" s="34">
        <f>'DOR Games'!AH316</f>
        <v>18.16</v>
      </c>
      <c r="F317" s="15">
        <v>45717</v>
      </c>
      <c r="G317" t="s">
        <v>465</v>
      </c>
      <c r="H317" s="60">
        <v>10</v>
      </c>
    </row>
    <row r="318" spans="1:8" x14ac:dyDescent="0.25">
      <c r="A318" s="67">
        <f>'DOR Games'!A317</f>
        <v>18570</v>
      </c>
      <c r="B318" s="15">
        <f>'DOR Games'!B317</f>
        <v>42018</v>
      </c>
      <c r="C318" s="34">
        <f>'DOR Games'!AH317</f>
        <v>6.5</v>
      </c>
      <c r="F318" s="15">
        <v>45717</v>
      </c>
      <c r="G318" t="s">
        <v>466</v>
      </c>
      <c r="H318" s="60">
        <v>10</v>
      </c>
    </row>
    <row r="319" spans="1:8" x14ac:dyDescent="0.25">
      <c r="A319" s="67">
        <f>'DOR Games'!A318</f>
        <v>18699</v>
      </c>
      <c r="B319" s="15">
        <f>'DOR Games'!B318</f>
        <v>42106</v>
      </c>
      <c r="C319" s="34">
        <f>'DOR Games'!AH318</f>
        <v>6.04</v>
      </c>
      <c r="F319" s="15">
        <v>45717</v>
      </c>
      <c r="G319" t="s">
        <v>467</v>
      </c>
      <c r="H319" s="60">
        <v>10</v>
      </c>
    </row>
    <row r="320" spans="1:8" x14ac:dyDescent="0.25">
      <c r="A320" s="67">
        <f>'DOR Games'!A319</f>
        <v>18721</v>
      </c>
      <c r="B320" s="15">
        <f>'DOR Games'!B319</f>
        <v>42115</v>
      </c>
      <c r="C320" s="34">
        <f>'DOR Games'!AH319</f>
        <v>17.52</v>
      </c>
      <c r="F320" s="15">
        <v>45717</v>
      </c>
      <c r="G320" t="s">
        <v>468</v>
      </c>
      <c r="H320" s="60">
        <v>10</v>
      </c>
    </row>
    <row r="321" spans="1:8" x14ac:dyDescent="0.25">
      <c r="A321" s="67">
        <f>'DOR Games'!A320</f>
        <v>18842</v>
      </c>
      <c r="B321" s="15">
        <f>'DOR Games'!B320</f>
        <v>42234</v>
      </c>
      <c r="C321" s="34">
        <f>'DOR Games'!AH320</f>
        <v>6.82</v>
      </c>
      <c r="F321" s="15">
        <v>45717</v>
      </c>
      <c r="G321" t="s">
        <v>469</v>
      </c>
      <c r="H321" s="60">
        <v>10</v>
      </c>
    </row>
    <row r="322" spans="1:8" x14ac:dyDescent="0.25">
      <c r="A322" s="67">
        <f>'DOR Games'!A321</f>
        <v>18874</v>
      </c>
      <c r="B322" s="15">
        <f>'DOR Games'!B321</f>
        <v>42270</v>
      </c>
      <c r="C322" s="34">
        <f>'DOR Games'!AH321</f>
        <v>3.75</v>
      </c>
      <c r="F322" s="15">
        <v>45717</v>
      </c>
      <c r="G322" t="s">
        <v>470</v>
      </c>
      <c r="H322" s="60">
        <v>10</v>
      </c>
    </row>
    <row r="323" spans="1:8" x14ac:dyDescent="0.25">
      <c r="A323" s="67">
        <f>'DOR Games'!A322</f>
        <v>18881</v>
      </c>
      <c r="B323" s="15">
        <f>'DOR Games'!B322</f>
        <v>42276</v>
      </c>
      <c r="C323" s="34">
        <f>'DOR Games'!AH322</f>
        <v>22</v>
      </c>
      <c r="F323" s="15">
        <v>45717</v>
      </c>
      <c r="G323" t="s">
        <v>471</v>
      </c>
      <c r="H323" s="60">
        <v>10</v>
      </c>
    </row>
    <row r="324" spans="1:8" x14ac:dyDescent="0.25">
      <c r="A324" s="67">
        <f>'DOR Games'!A323</f>
        <v>18884</v>
      </c>
      <c r="B324" s="15">
        <f>'DOR Games'!B323</f>
        <v>42280</v>
      </c>
      <c r="C324" s="34">
        <f>'DOR Games'!AH323</f>
        <v>13.32</v>
      </c>
      <c r="F324" s="15">
        <v>45717</v>
      </c>
      <c r="G324" t="s">
        <v>472</v>
      </c>
      <c r="H324" s="60">
        <v>10</v>
      </c>
    </row>
    <row r="325" spans="1:8" x14ac:dyDescent="0.25">
      <c r="A325" s="67">
        <f>'DOR Games'!A324</f>
        <v>18955</v>
      </c>
      <c r="B325" s="15">
        <f>'DOR Games'!B324</f>
        <v>42362</v>
      </c>
      <c r="C325" s="34">
        <f>'DOR Games'!AH324</f>
        <v>6.6</v>
      </c>
      <c r="F325" s="15">
        <v>45717</v>
      </c>
      <c r="G325" t="s">
        <v>473</v>
      </c>
      <c r="H325" s="60">
        <v>10</v>
      </c>
    </row>
    <row r="326" spans="1:8" x14ac:dyDescent="0.25">
      <c r="A326" s="67">
        <f>'DOR Games'!A325</f>
        <v>18988</v>
      </c>
      <c r="B326" s="15">
        <f>'DOR Games'!B325</f>
        <v>42404</v>
      </c>
      <c r="C326" s="34">
        <f>'DOR Games'!AH325</f>
        <v>8.2800000000000011</v>
      </c>
      <c r="F326" s="15">
        <v>45717</v>
      </c>
      <c r="G326" t="s">
        <v>474</v>
      </c>
      <c r="H326" s="60">
        <v>10</v>
      </c>
    </row>
    <row r="327" spans="1:8" x14ac:dyDescent="0.25">
      <c r="A327" s="67">
        <f>'DOR Games'!A326</f>
        <v>19004</v>
      </c>
      <c r="B327" s="15">
        <f>'DOR Games'!B326</f>
        <v>42412</v>
      </c>
      <c r="C327" s="34">
        <f>'DOR Games'!AH326</f>
        <v>5.48</v>
      </c>
      <c r="F327" s="15">
        <v>45717</v>
      </c>
      <c r="G327" t="s">
        <v>475</v>
      </c>
      <c r="H327" s="60">
        <v>10</v>
      </c>
    </row>
    <row r="328" spans="1:8" x14ac:dyDescent="0.25">
      <c r="A328" s="67">
        <f>'DOR Games'!A327</f>
        <v>19023</v>
      </c>
      <c r="B328" s="15">
        <f>'DOR Games'!B327</f>
        <v>42427</v>
      </c>
      <c r="C328" s="34">
        <f>'DOR Games'!AH327</f>
        <v>6.6</v>
      </c>
      <c r="F328" s="15">
        <v>45748</v>
      </c>
      <c r="G328" t="s">
        <v>476</v>
      </c>
      <c r="H328" s="60">
        <v>10</v>
      </c>
    </row>
    <row r="329" spans="1:8" x14ac:dyDescent="0.25">
      <c r="A329" s="67">
        <f>'DOR Games'!A328</f>
        <v>19067</v>
      </c>
      <c r="B329" s="15">
        <f>'DOR Games'!B328</f>
        <v>42461</v>
      </c>
      <c r="C329" s="34">
        <f>'DOR Games'!AH328</f>
        <v>10</v>
      </c>
      <c r="F329" s="15">
        <v>45748</v>
      </c>
      <c r="G329" t="s">
        <v>477</v>
      </c>
      <c r="H329" s="60">
        <v>10</v>
      </c>
    </row>
    <row r="330" spans="1:8" x14ac:dyDescent="0.25">
      <c r="A330" s="67">
        <f>'DOR Games'!A329</f>
        <v>19079</v>
      </c>
      <c r="B330" s="15">
        <f>'DOR Games'!B329</f>
        <v>42474</v>
      </c>
      <c r="C330" s="34">
        <f>'DOR Games'!AH329</f>
        <v>3.8</v>
      </c>
      <c r="F330" s="15">
        <v>45748</v>
      </c>
      <c r="G330" t="s">
        <v>730</v>
      </c>
      <c r="H330" s="60">
        <v>10</v>
      </c>
    </row>
    <row r="331" spans="1:8" x14ac:dyDescent="0.25">
      <c r="A331" s="67">
        <f>'DOR Games'!A330</f>
        <v>19080</v>
      </c>
      <c r="B331" s="15">
        <f>'DOR Games'!B330</f>
        <v>42474</v>
      </c>
      <c r="C331" s="34">
        <f>'DOR Games'!AH330</f>
        <v>8</v>
      </c>
      <c r="F331" s="15">
        <v>45748</v>
      </c>
      <c r="G331" t="s">
        <v>731</v>
      </c>
      <c r="H331" s="60">
        <v>10</v>
      </c>
    </row>
    <row r="332" spans="1:8" x14ac:dyDescent="0.25">
      <c r="A332" s="67">
        <f>'DOR Games'!A331</f>
        <v>19083</v>
      </c>
      <c r="B332" s="15">
        <f>'DOR Games'!B331</f>
        <v>42480</v>
      </c>
      <c r="C332" s="34">
        <f>'DOR Games'!AH331</f>
        <v>10</v>
      </c>
      <c r="F332" s="15">
        <v>45748</v>
      </c>
      <c r="G332" t="s">
        <v>732</v>
      </c>
      <c r="H332" s="60">
        <v>20</v>
      </c>
    </row>
    <row r="333" spans="1:8" x14ac:dyDescent="0.25">
      <c r="A333" s="67">
        <f>'DOR Games'!A332</f>
        <v>19117</v>
      </c>
      <c r="B333" s="15">
        <f>'DOR Games'!B332</f>
        <v>42532</v>
      </c>
      <c r="C333" s="34">
        <f>'DOR Games'!AH332</f>
        <v>11.36</v>
      </c>
      <c r="F333" s="15">
        <v>45748</v>
      </c>
      <c r="G333" t="s">
        <v>734</v>
      </c>
      <c r="H333" s="60">
        <v>10</v>
      </c>
    </row>
    <row r="334" spans="1:8" x14ac:dyDescent="0.25">
      <c r="A334" s="67">
        <f>'DOR Games'!A333</f>
        <v>19120</v>
      </c>
      <c r="B334" s="15">
        <f>'DOR Games'!B333</f>
        <v>42535</v>
      </c>
      <c r="C334" s="34">
        <f>'DOR Games'!AH333</f>
        <v>7.4399999999999995</v>
      </c>
      <c r="F334" s="15">
        <v>45748</v>
      </c>
      <c r="G334" t="s">
        <v>735</v>
      </c>
      <c r="H334" s="60">
        <v>10</v>
      </c>
    </row>
    <row r="335" spans="1:8" x14ac:dyDescent="0.25">
      <c r="A335" s="67">
        <f>'DOR Games'!A334</f>
        <v>19152</v>
      </c>
      <c r="B335" s="15">
        <f>'DOR Games'!B334</f>
        <v>42575</v>
      </c>
      <c r="C335" s="34">
        <f>'DOR Games'!AH334</f>
        <v>11.08</v>
      </c>
      <c r="F335" s="15">
        <v>45748</v>
      </c>
      <c r="G335" t="s">
        <v>736</v>
      </c>
      <c r="H335" s="60">
        <v>10</v>
      </c>
    </row>
    <row r="336" spans="1:8" x14ac:dyDescent="0.25">
      <c r="A336" s="67">
        <f>'DOR Games'!A335</f>
        <v>19177</v>
      </c>
      <c r="B336" s="15">
        <f>'DOR Games'!B335</f>
        <v>42611</v>
      </c>
      <c r="C336" s="34">
        <f>'DOR Games'!AH335</f>
        <v>19.48</v>
      </c>
      <c r="F336" s="15">
        <v>45748</v>
      </c>
      <c r="G336" t="s">
        <v>737</v>
      </c>
      <c r="H336">
        <v>10</v>
      </c>
    </row>
    <row r="337" spans="1:8" x14ac:dyDescent="0.25">
      <c r="A337" s="67">
        <f>'DOR Games'!A336</f>
        <v>19182</v>
      </c>
      <c r="B337" s="15">
        <f>'DOR Games'!B336</f>
        <v>42617</v>
      </c>
      <c r="C337" s="34">
        <f>'DOR Games'!AH336</f>
        <v>10</v>
      </c>
      <c r="F337" s="15">
        <v>45748</v>
      </c>
      <c r="G337" t="s">
        <v>733</v>
      </c>
      <c r="H337">
        <v>10</v>
      </c>
    </row>
    <row r="338" spans="1:8" x14ac:dyDescent="0.25">
      <c r="A338" s="67">
        <f>'DOR Games'!A337</f>
        <v>19217</v>
      </c>
      <c r="B338" s="15">
        <f>'DOR Games'!B337</f>
        <v>42666</v>
      </c>
      <c r="C338" s="34">
        <f>'DOR Games'!AH337</f>
        <v>10</v>
      </c>
      <c r="F338" s="15">
        <v>45748</v>
      </c>
      <c r="G338" t="s">
        <v>738</v>
      </c>
      <c r="H338" s="60">
        <v>0</v>
      </c>
    </row>
    <row r="339" spans="1:8" x14ac:dyDescent="0.25">
      <c r="A339" s="67">
        <f>'DOR Games'!A338</f>
        <v>19241</v>
      </c>
      <c r="B339" s="15">
        <f>'DOR Games'!B338</f>
        <v>42703</v>
      </c>
      <c r="C339" s="34">
        <f>'DOR Games'!AH338</f>
        <v>16.399999999999999</v>
      </c>
      <c r="F339" s="15">
        <v>45748</v>
      </c>
      <c r="G339" t="s">
        <v>739</v>
      </c>
      <c r="H339" s="60">
        <v>20</v>
      </c>
    </row>
    <row r="340" spans="1:8" x14ac:dyDescent="0.25">
      <c r="A340" s="67">
        <f>'DOR Games'!A339</f>
        <v>19260</v>
      </c>
      <c r="B340" s="15">
        <f>'DOR Games'!B339</f>
        <v>42736</v>
      </c>
      <c r="C340" s="34">
        <f>'DOR Games'!AH339</f>
        <v>26.48</v>
      </c>
      <c r="F340" s="15">
        <v>45748</v>
      </c>
      <c r="G340" t="s">
        <v>448</v>
      </c>
      <c r="H340" s="60">
        <v>15</v>
      </c>
    </row>
    <row r="341" spans="1:8" x14ac:dyDescent="0.25">
      <c r="A341" s="67">
        <f>'DOR Games'!A340</f>
        <v>19263</v>
      </c>
      <c r="B341" s="15">
        <f>'DOR Games'!B340</f>
        <v>42737</v>
      </c>
      <c r="C341" s="34">
        <f>'DOR Games'!AH340</f>
        <v>5.76</v>
      </c>
      <c r="F341" s="15">
        <v>45748</v>
      </c>
      <c r="G341" t="s">
        <v>930</v>
      </c>
      <c r="H341" s="60">
        <v>20</v>
      </c>
    </row>
    <row r="342" spans="1:8" x14ac:dyDescent="0.25">
      <c r="A342" s="67">
        <f>'DOR Games'!A341</f>
        <v>19296</v>
      </c>
      <c r="B342" s="15">
        <f>'DOR Games'!B341</f>
        <v>42797</v>
      </c>
      <c r="C342" s="34">
        <f>'DOR Games'!AH341</f>
        <v>2.86</v>
      </c>
    </row>
    <row r="343" spans="1:8" x14ac:dyDescent="0.25">
      <c r="A343" s="67">
        <f>'DOR Games'!A342</f>
        <v>19320</v>
      </c>
      <c r="B343" s="15">
        <f>'DOR Games'!B342</f>
        <v>42839</v>
      </c>
      <c r="C343" s="34">
        <f>'DOR Games'!AH342</f>
        <v>6.04</v>
      </c>
    </row>
    <row r="344" spans="1:8" x14ac:dyDescent="0.25">
      <c r="A344" s="67">
        <f>'DOR Games'!A343</f>
        <v>19322</v>
      </c>
      <c r="B344" s="15">
        <f>'DOR Games'!B343</f>
        <v>42840</v>
      </c>
      <c r="C344" s="34">
        <f>'DOR Games'!AH343</f>
        <v>4.62</v>
      </c>
    </row>
    <row r="345" spans="1:8" x14ac:dyDescent="0.25">
      <c r="A345" s="67">
        <f>'DOR Games'!A344</f>
        <v>19325</v>
      </c>
      <c r="B345" s="15">
        <f>'DOR Games'!B344</f>
        <v>42850</v>
      </c>
      <c r="C345" s="34">
        <f>'DOR Games'!AH344</f>
        <v>2.6799999999999997</v>
      </c>
    </row>
    <row r="346" spans="1:8" x14ac:dyDescent="0.25">
      <c r="A346" s="67">
        <f>'DOR Games'!A345</f>
        <v>19340</v>
      </c>
      <c r="B346" s="15">
        <f>'DOR Games'!B345</f>
        <v>42876</v>
      </c>
      <c r="C346" s="34">
        <f>'DOR Games'!AH345</f>
        <v>7.4399999999999995</v>
      </c>
    </row>
    <row r="347" spans="1:8" x14ac:dyDescent="0.25">
      <c r="A347" s="67">
        <f>'DOR Games'!A346</f>
        <v>19345</v>
      </c>
      <c r="B347" s="15">
        <f>'DOR Games'!B346</f>
        <v>42890</v>
      </c>
      <c r="C347" s="34">
        <f>'DOR Games'!AH346</f>
        <v>17.8</v>
      </c>
    </row>
    <row r="348" spans="1:8" x14ac:dyDescent="0.25">
      <c r="A348" s="67">
        <f>'DOR Games'!A347</f>
        <v>19346</v>
      </c>
      <c r="B348" s="15">
        <f>'DOR Games'!B347</f>
        <v>42891</v>
      </c>
      <c r="C348" s="34">
        <f>'DOR Games'!AH347</f>
        <v>4.6400000000000006</v>
      </c>
    </row>
    <row r="349" spans="1:8" x14ac:dyDescent="0.25">
      <c r="A349" s="67">
        <f>'DOR Games'!A348</f>
        <v>19358</v>
      </c>
      <c r="B349" s="15">
        <f>'DOR Games'!B348</f>
        <v>42909</v>
      </c>
      <c r="C349" s="34">
        <f>'DOR Games'!AH348</f>
        <v>10.24</v>
      </c>
    </row>
    <row r="350" spans="1:8" x14ac:dyDescent="0.25">
      <c r="A350" s="67">
        <f>'DOR Games'!A349</f>
        <v>19359</v>
      </c>
      <c r="B350" s="15">
        <f>'DOR Games'!B349</f>
        <v>42909</v>
      </c>
      <c r="C350" s="34">
        <f>'DOR Games'!AH349</f>
        <v>4.84</v>
      </c>
    </row>
    <row r="351" spans="1:8" x14ac:dyDescent="0.25">
      <c r="A351" s="67">
        <f>'DOR Games'!A350</f>
        <v>19360</v>
      </c>
      <c r="B351" s="15">
        <f>'DOR Games'!B350</f>
        <v>42910</v>
      </c>
      <c r="C351" s="34">
        <f>'DOR Games'!AH350</f>
        <v>22</v>
      </c>
    </row>
    <row r="352" spans="1:8" x14ac:dyDescent="0.25">
      <c r="A352" s="67">
        <f>'DOR Games'!A351</f>
        <v>19363</v>
      </c>
      <c r="B352" s="15">
        <f>'DOR Games'!B351</f>
        <v>42911</v>
      </c>
      <c r="C352" s="34">
        <f>'DOR Games'!AH351</f>
        <v>7.4399999999999995</v>
      </c>
    </row>
    <row r="353" spans="1:3" x14ac:dyDescent="0.25">
      <c r="A353" s="67">
        <f>'DOR Games'!A352</f>
        <v>19366</v>
      </c>
      <c r="B353" s="15">
        <f>'DOR Games'!B352</f>
        <v>42920</v>
      </c>
      <c r="C353" s="34">
        <f>'DOR Games'!AH352</f>
        <v>6.6</v>
      </c>
    </row>
    <row r="354" spans="1:3" x14ac:dyDescent="0.25">
      <c r="A354" s="67">
        <f>'DOR Games'!A353</f>
        <v>19368</v>
      </c>
      <c r="B354" s="15">
        <f>'DOR Games'!B353</f>
        <v>42926</v>
      </c>
      <c r="C354" s="34">
        <f>'DOR Games'!AH353</f>
        <v>10</v>
      </c>
    </row>
    <row r="355" spans="1:3" x14ac:dyDescent="0.25">
      <c r="A355" s="67">
        <f>'DOR Games'!A354</f>
        <v>19384</v>
      </c>
      <c r="B355" s="15">
        <f>'DOR Games'!B354</f>
        <v>42974</v>
      </c>
      <c r="C355" s="34">
        <f>'DOR Games'!AH354</f>
        <v>5.2</v>
      </c>
    </row>
    <row r="356" spans="1:3" x14ac:dyDescent="0.25">
      <c r="A356" s="67">
        <f>'DOR Games'!A355</f>
        <v>19385</v>
      </c>
      <c r="B356" s="15">
        <f>'DOR Games'!B355</f>
        <v>42974</v>
      </c>
      <c r="C356" s="34">
        <f>'DOR Games'!AH355</f>
        <v>4.3599999999999994</v>
      </c>
    </row>
    <row r="357" spans="1:3" x14ac:dyDescent="0.25">
      <c r="A357" s="67">
        <f>'DOR Games'!A356</f>
        <v>19390</v>
      </c>
      <c r="B357" s="15">
        <f>'DOR Games'!B356</f>
        <v>42980</v>
      </c>
      <c r="C357" s="34">
        <f>'DOR Games'!AH356</f>
        <v>5</v>
      </c>
    </row>
    <row r="358" spans="1:3" x14ac:dyDescent="0.25">
      <c r="A358" s="67">
        <f>'DOR Games'!A357</f>
        <v>19422</v>
      </c>
      <c r="B358" s="15">
        <f>'DOR Games'!B357</f>
        <v>43034</v>
      </c>
      <c r="C358" s="34">
        <f>'DOR Games'!AH357</f>
        <v>10</v>
      </c>
    </row>
    <row r="359" spans="1:3" x14ac:dyDescent="0.25">
      <c r="A359" s="67">
        <f>'DOR Games'!A358</f>
        <v>19428</v>
      </c>
      <c r="B359" s="15">
        <f>'DOR Games'!B358</f>
        <v>43045</v>
      </c>
      <c r="C359" s="34">
        <f>'DOR Games'!AH358</f>
        <v>3.24</v>
      </c>
    </row>
    <row r="360" spans="1:3" x14ac:dyDescent="0.25">
      <c r="A360" s="67">
        <f>'DOR Games'!A359</f>
        <v>19438</v>
      </c>
      <c r="B360" s="15">
        <f>'DOR Games'!B359</f>
        <v>43058</v>
      </c>
      <c r="C360" s="34">
        <f>'DOR Games'!AH359</f>
        <v>7.76</v>
      </c>
    </row>
    <row r="361" spans="1:3" x14ac:dyDescent="0.25">
      <c r="A361" s="67">
        <f>'DOR Games'!A360</f>
        <v>19440</v>
      </c>
      <c r="B361" s="15">
        <f>'DOR Games'!B360</f>
        <v>43061</v>
      </c>
      <c r="C361" s="34">
        <f>'DOR Games'!AH360</f>
        <v>10</v>
      </c>
    </row>
    <row r="362" spans="1:3" x14ac:dyDescent="0.25">
      <c r="A362" s="67">
        <f>'DOR Games'!A361</f>
        <v>19442</v>
      </c>
      <c r="B362" s="15">
        <f>'DOR Games'!B361</f>
        <v>43068</v>
      </c>
      <c r="C362" s="34">
        <f>'DOR Games'!AH361</f>
        <v>10</v>
      </c>
    </row>
    <row r="363" spans="1:3" x14ac:dyDescent="0.25">
      <c r="A363" s="67">
        <f>'DOR Games'!A362</f>
        <v>19451</v>
      </c>
      <c r="B363" s="15">
        <f>'DOR Games'!B362</f>
        <v>43081</v>
      </c>
      <c r="C363" s="34">
        <f>'DOR Games'!AH362</f>
        <v>10</v>
      </c>
    </row>
    <row r="364" spans="1:3" x14ac:dyDescent="0.25">
      <c r="A364" s="67">
        <f>'DOR Games'!A363</f>
        <v>19455</v>
      </c>
      <c r="B364" s="15">
        <f>'DOR Games'!B363</f>
        <v>43085</v>
      </c>
      <c r="C364" s="34">
        <f>'DOR Games'!AH363</f>
        <v>5.48</v>
      </c>
    </row>
    <row r="365" spans="1:3" x14ac:dyDescent="0.25">
      <c r="A365" s="67">
        <f>'DOR Games'!A364</f>
        <v>19464</v>
      </c>
      <c r="B365" s="15">
        <f>'DOR Games'!B364</f>
        <v>43090</v>
      </c>
      <c r="C365" s="34">
        <f>'DOR Games'!AH364</f>
        <v>10</v>
      </c>
    </row>
    <row r="366" spans="1:3" x14ac:dyDescent="0.25">
      <c r="A366" s="67">
        <f>'DOR Games'!A365</f>
        <v>19488</v>
      </c>
      <c r="B366" s="15">
        <f>'DOR Games'!B365</f>
        <v>43124</v>
      </c>
      <c r="C366" s="34">
        <f>'DOR Games'!AH365</f>
        <v>14.72</v>
      </c>
    </row>
    <row r="367" spans="1:3" x14ac:dyDescent="0.25">
      <c r="A367" s="67">
        <f>'DOR Games'!A366</f>
        <v>19490</v>
      </c>
      <c r="B367" s="15">
        <f>'DOR Games'!B366</f>
        <v>43124</v>
      </c>
      <c r="C367" s="34">
        <f>'DOR Games'!AH366</f>
        <v>8</v>
      </c>
    </row>
    <row r="368" spans="1:3" x14ac:dyDescent="0.25">
      <c r="A368" s="67">
        <f>'DOR Games'!A367</f>
        <v>19545</v>
      </c>
      <c r="B368" s="15">
        <f>'DOR Games'!B367</f>
        <v>43168</v>
      </c>
      <c r="C368" s="34">
        <f>'DOR Games'!AH367</f>
        <v>9.9600000000000009</v>
      </c>
    </row>
    <row r="369" spans="1:3" x14ac:dyDescent="0.25">
      <c r="A369" s="67">
        <f>'DOR Games'!A368</f>
        <v>19576</v>
      </c>
      <c r="B369" s="15">
        <f>'DOR Games'!B368</f>
        <v>43198</v>
      </c>
      <c r="C369" s="34">
        <f>'DOR Games'!AH368</f>
        <v>10</v>
      </c>
    </row>
    <row r="370" spans="1:3" x14ac:dyDescent="0.25">
      <c r="A370" s="67">
        <f>'DOR Games'!A369</f>
        <v>19580</v>
      </c>
      <c r="B370" s="15">
        <f>'DOR Games'!B369</f>
        <v>43201</v>
      </c>
      <c r="C370" s="34">
        <f>'DOR Games'!AH369</f>
        <v>5.48</v>
      </c>
    </row>
    <row r="371" spans="1:3" x14ac:dyDescent="0.25">
      <c r="A371" s="67">
        <f>'DOR Games'!A370</f>
        <v>19609</v>
      </c>
      <c r="B371" s="15">
        <f>'DOR Games'!B370</f>
        <v>43268</v>
      </c>
      <c r="C371" s="34">
        <f>'DOR Games'!AH370</f>
        <v>14.44</v>
      </c>
    </row>
    <row r="372" spans="1:3" x14ac:dyDescent="0.25">
      <c r="A372" s="67">
        <f>'DOR Games'!A371</f>
        <v>19614</v>
      </c>
      <c r="B372" s="15">
        <f>'DOR Games'!B371</f>
        <v>43284</v>
      </c>
      <c r="C372" s="34">
        <f>'DOR Games'!AH371</f>
        <v>5</v>
      </c>
    </row>
    <row r="373" spans="1:3" x14ac:dyDescent="0.25">
      <c r="A373" s="67">
        <f>'DOR Games'!A372</f>
        <v>19621</v>
      </c>
      <c r="B373" s="15">
        <f>'DOR Games'!B372</f>
        <v>43301</v>
      </c>
      <c r="C373" s="34">
        <f>'DOR Games'!AH372</f>
        <v>10</v>
      </c>
    </row>
    <row r="374" spans="1:3" x14ac:dyDescent="0.25">
      <c r="A374" s="67">
        <f>'DOR Games'!A373</f>
        <v>19627</v>
      </c>
      <c r="B374" s="15">
        <f>'DOR Games'!B373</f>
        <v>43308</v>
      </c>
      <c r="C374" s="34">
        <f>'DOR Games'!AH373</f>
        <v>14.72</v>
      </c>
    </row>
    <row r="375" spans="1:3" x14ac:dyDescent="0.25">
      <c r="A375" s="67">
        <f>'DOR Games'!A374</f>
        <v>19629</v>
      </c>
      <c r="B375" s="15">
        <f>'DOR Games'!B374</f>
        <v>43313</v>
      </c>
      <c r="C375" s="34">
        <f>'DOR Games'!AH374</f>
        <v>70.44</v>
      </c>
    </row>
    <row r="376" spans="1:3" x14ac:dyDescent="0.25">
      <c r="A376" s="67">
        <f>'DOR Games'!A375</f>
        <v>19631</v>
      </c>
      <c r="B376" s="15">
        <f>'DOR Games'!B375</f>
        <v>43316</v>
      </c>
      <c r="C376" s="34">
        <f>'DOR Games'!AH375</f>
        <v>1.875</v>
      </c>
    </row>
    <row r="377" spans="1:3" x14ac:dyDescent="0.25">
      <c r="A377" s="67">
        <f>'DOR Games'!A376</f>
        <v>19643</v>
      </c>
      <c r="B377" s="15">
        <f>'DOR Games'!B376</f>
        <v>43335</v>
      </c>
      <c r="C377" s="34">
        <f>'DOR Games'!AH376</f>
        <v>10</v>
      </c>
    </row>
    <row r="378" spans="1:3" x14ac:dyDescent="0.25">
      <c r="A378" s="67">
        <f>'DOR Games'!A377</f>
        <v>19668</v>
      </c>
      <c r="B378" s="15">
        <f>'DOR Games'!B377</f>
        <v>43369</v>
      </c>
      <c r="C378" s="34">
        <f>'DOR Games'!AH377</f>
        <v>5.5</v>
      </c>
    </row>
    <row r="379" spans="1:3" x14ac:dyDescent="0.25">
      <c r="A379" s="67">
        <f>'DOR Games'!A378</f>
        <v>19686</v>
      </c>
      <c r="B379" s="15">
        <f>'DOR Games'!B378</f>
        <v>43408</v>
      </c>
      <c r="C379" s="34">
        <f>'DOR Games'!AH378</f>
        <v>5.94</v>
      </c>
    </row>
    <row r="380" spans="1:3" x14ac:dyDescent="0.25">
      <c r="A380" s="67">
        <f>'DOR Games'!A379</f>
        <v>19688</v>
      </c>
      <c r="B380" s="15">
        <f>'DOR Games'!B379</f>
        <v>43408</v>
      </c>
      <c r="C380" s="34">
        <f>'DOR Games'!AH379</f>
        <v>8.2800000000000011</v>
      </c>
    </row>
    <row r="381" spans="1:3" x14ac:dyDescent="0.25">
      <c r="A381" s="67">
        <f>'DOR Games'!A380</f>
        <v>19700</v>
      </c>
      <c r="B381" s="15">
        <f>'DOR Games'!B380</f>
        <v>43429</v>
      </c>
      <c r="C381" s="34">
        <f>'DOR Games'!AH380</f>
        <v>9.1199999999999992</v>
      </c>
    </row>
    <row r="382" spans="1:3" x14ac:dyDescent="0.25">
      <c r="A382" s="67">
        <f>'DOR Games'!A381</f>
        <v>19708</v>
      </c>
      <c r="B382" s="15">
        <f>'DOR Games'!B381</f>
        <v>43440</v>
      </c>
      <c r="C382" s="34">
        <f>'DOR Games'!AH381</f>
        <v>6.32</v>
      </c>
    </row>
    <row r="383" spans="1:3" x14ac:dyDescent="0.25">
      <c r="A383" s="67">
        <f>'DOR Games'!A382</f>
        <v>19748</v>
      </c>
      <c r="B383" s="15">
        <f>'DOR Games'!B382</f>
        <v>43497</v>
      </c>
      <c r="C383" s="34">
        <f>'DOR Games'!AH382</f>
        <v>14.44</v>
      </c>
    </row>
    <row r="384" spans="1:3" x14ac:dyDescent="0.25">
      <c r="A384" s="67">
        <f>'DOR Games'!A383</f>
        <v>19758</v>
      </c>
      <c r="B384" s="15">
        <f>'DOR Games'!B383</f>
        <v>43509</v>
      </c>
      <c r="C384" s="34">
        <f>'DOR Games'!AH383</f>
        <v>9.1199999999999992</v>
      </c>
    </row>
    <row r="385" spans="1:3" x14ac:dyDescent="0.25">
      <c r="A385" s="67">
        <f>'DOR Games'!A384</f>
        <v>19774</v>
      </c>
      <c r="B385" s="15">
        <f>'DOR Games'!B384</f>
        <v>43526</v>
      </c>
      <c r="C385" s="34">
        <f>'DOR Games'!AH384</f>
        <v>6.2</v>
      </c>
    </row>
    <row r="386" spans="1:3" x14ac:dyDescent="0.25">
      <c r="A386" s="67">
        <f>'DOR Games'!A385</f>
        <v>19815</v>
      </c>
      <c r="B386" s="15">
        <f>'DOR Games'!B385</f>
        <v>43562</v>
      </c>
      <c r="C386" s="34">
        <f>'DOR Games'!AH385</f>
        <v>1.25</v>
      </c>
    </row>
    <row r="387" spans="1:3" x14ac:dyDescent="0.25">
      <c r="A387" s="67">
        <f>'DOR Games'!A386</f>
        <v>19856</v>
      </c>
      <c r="B387" s="15">
        <f>'DOR Games'!B386</f>
        <v>43592</v>
      </c>
      <c r="C387" s="34">
        <f>'DOR Games'!AH386</f>
        <v>10</v>
      </c>
    </row>
    <row r="388" spans="1:3" x14ac:dyDescent="0.25">
      <c r="A388" s="67">
        <f>'DOR Games'!A387</f>
        <v>19859</v>
      </c>
      <c r="B388" s="15">
        <f>'DOR Games'!B387</f>
        <v>43595</v>
      </c>
      <c r="C388" s="34">
        <f>'DOR Games'!AH387</f>
        <v>10</v>
      </c>
    </row>
    <row r="389" spans="1:3" x14ac:dyDescent="0.25">
      <c r="A389" s="67">
        <f>'DOR Games'!A388</f>
        <v>19867</v>
      </c>
      <c r="B389" s="15">
        <f>'DOR Games'!B388</f>
        <v>43599</v>
      </c>
      <c r="C389" s="34">
        <f>'DOR Games'!AH388</f>
        <v>10</v>
      </c>
    </row>
    <row r="390" spans="1:3" x14ac:dyDescent="0.25">
      <c r="A390" s="67">
        <f>'DOR Games'!A389</f>
        <v>19904</v>
      </c>
      <c r="B390" s="15">
        <f>'DOR Games'!B389</f>
        <v>43634</v>
      </c>
      <c r="C390" s="34">
        <f>'DOR Games'!AH389</f>
        <v>13.879999999999999</v>
      </c>
    </row>
    <row r="391" spans="1:3" x14ac:dyDescent="0.25">
      <c r="A391" s="67">
        <f>'DOR Games'!A390</f>
        <v>19912</v>
      </c>
      <c r="B391" s="15">
        <f>'DOR Games'!B390</f>
        <v>43645</v>
      </c>
      <c r="C391" s="34">
        <f>'DOR Games'!AH390</f>
        <v>10</v>
      </c>
    </row>
    <row r="392" spans="1:3" x14ac:dyDescent="0.25">
      <c r="A392" s="67">
        <f>'DOR Games'!A391</f>
        <v>19928</v>
      </c>
      <c r="B392" s="15">
        <f>'DOR Games'!B391</f>
        <v>43663</v>
      </c>
      <c r="C392" s="34">
        <f>'DOR Games'!AH391</f>
        <v>14.44</v>
      </c>
    </row>
    <row r="393" spans="1:3" x14ac:dyDescent="0.25">
      <c r="A393" s="67">
        <f>'DOR Games'!A392</f>
        <v>19930</v>
      </c>
      <c r="B393" s="15">
        <f>'DOR Games'!B392</f>
        <v>43663</v>
      </c>
      <c r="C393" s="34">
        <f>'DOR Games'!AH392</f>
        <v>5.48</v>
      </c>
    </row>
    <row r="394" spans="1:3" x14ac:dyDescent="0.25">
      <c r="A394" s="67">
        <f>'DOR Games'!A393</f>
        <v>19933</v>
      </c>
      <c r="B394" s="15">
        <f>'DOR Games'!B393</f>
        <v>43667</v>
      </c>
      <c r="C394" s="34">
        <f>'DOR Games'!AH393</f>
        <v>3.58</v>
      </c>
    </row>
    <row r="395" spans="1:3" x14ac:dyDescent="0.25">
      <c r="A395" s="67">
        <f>'DOR Games'!A394</f>
        <v>19941</v>
      </c>
      <c r="B395" s="15">
        <f>'DOR Games'!B394</f>
        <v>43675</v>
      </c>
      <c r="C395" s="34">
        <f>'DOR Games'!AH394</f>
        <v>7.25</v>
      </c>
    </row>
    <row r="396" spans="1:3" x14ac:dyDescent="0.25">
      <c r="A396" s="67">
        <f>'DOR Games'!A395</f>
        <v>19947</v>
      </c>
      <c r="B396" s="15">
        <f>'DOR Games'!B395</f>
        <v>43693</v>
      </c>
      <c r="C396" s="34">
        <f>'DOR Games'!AH395</f>
        <v>10</v>
      </c>
    </row>
    <row r="397" spans="1:3" x14ac:dyDescent="0.25">
      <c r="A397" s="67">
        <f>'DOR Games'!A396</f>
        <v>19967</v>
      </c>
      <c r="B397" s="15">
        <f>'DOR Games'!B396</f>
        <v>43728</v>
      </c>
      <c r="C397" s="34">
        <f>'DOR Games'!AH396</f>
        <v>1.25</v>
      </c>
    </row>
    <row r="398" spans="1:3" x14ac:dyDescent="0.25">
      <c r="A398" s="67">
        <f>'DOR Games'!A397</f>
        <v>19985</v>
      </c>
      <c r="B398" s="15">
        <f>'DOR Games'!B397</f>
        <v>43762</v>
      </c>
      <c r="C398" s="34">
        <f>'DOR Games'!AH397</f>
        <v>3</v>
      </c>
    </row>
    <row r="399" spans="1:3" x14ac:dyDescent="0.25">
      <c r="A399" s="67">
        <f>'DOR Games'!A398</f>
        <v>20033</v>
      </c>
      <c r="B399" s="15">
        <f>'DOR Games'!B398</f>
        <v>43812</v>
      </c>
      <c r="C399" s="34">
        <f>'DOR Games'!AH398</f>
        <v>8</v>
      </c>
    </row>
    <row r="400" spans="1:3" x14ac:dyDescent="0.25">
      <c r="A400" s="67">
        <f>'DOR Games'!A399</f>
        <v>20076</v>
      </c>
      <c r="B400" s="15">
        <f>'DOR Games'!B399</f>
        <v>43838</v>
      </c>
      <c r="C400" s="34">
        <f>'DOR Games'!AH399</f>
        <v>6.04</v>
      </c>
    </row>
    <row r="401" spans="1:3" x14ac:dyDescent="0.25">
      <c r="A401" s="67">
        <f>'DOR Games'!A400</f>
        <v>20117</v>
      </c>
      <c r="B401" s="15">
        <f>'DOR Games'!B400</f>
        <v>43861</v>
      </c>
      <c r="C401" s="34">
        <f>'DOR Games'!AH400</f>
        <v>4.08</v>
      </c>
    </row>
    <row r="402" spans="1:3" x14ac:dyDescent="0.25">
      <c r="A402" s="67">
        <f>'DOR Games'!A401</f>
        <v>20150</v>
      </c>
      <c r="B402" s="15">
        <f>'DOR Games'!B401</f>
        <v>43884</v>
      </c>
      <c r="C402" s="34">
        <f>'DOR Games'!AH401</f>
        <v>1.5</v>
      </c>
    </row>
    <row r="403" spans="1:3" x14ac:dyDescent="0.25">
      <c r="A403" s="67">
        <f>'DOR Games'!A402</f>
        <v>20154</v>
      </c>
      <c r="B403" s="15">
        <f>'DOR Games'!B402</f>
        <v>43886</v>
      </c>
      <c r="C403" s="34">
        <f>'DOR Games'!AH402</f>
        <v>3.8</v>
      </c>
    </row>
    <row r="404" spans="1:3" x14ac:dyDescent="0.25">
      <c r="A404" s="67">
        <f>'DOR Games'!A403</f>
        <v>20167</v>
      </c>
      <c r="B404" s="15">
        <f>'DOR Games'!B403</f>
        <v>43893</v>
      </c>
      <c r="C404" s="34">
        <f>'DOR Games'!AH403</f>
        <v>10</v>
      </c>
    </row>
    <row r="405" spans="1:3" x14ac:dyDescent="0.25">
      <c r="A405" s="67">
        <f>'DOR Games'!A404</f>
        <v>20168</v>
      </c>
      <c r="B405" s="15">
        <f>'DOR Games'!B404</f>
        <v>43893</v>
      </c>
      <c r="C405" s="34">
        <f>'DOR Games'!AH404</f>
        <v>10</v>
      </c>
    </row>
    <row r="406" spans="1:3" x14ac:dyDescent="0.25">
      <c r="A406" s="67">
        <f>'DOR Games'!A405</f>
        <v>20216</v>
      </c>
      <c r="B406" s="15">
        <f>'DOR Games'!B405</f>
        <v>43917</v>
      </c>
      <c r="C406" s="34">
        <f>'DOR Games'!AH405</f>
        <v>3.8</v>
      </c>
    </row>
    <row r="407" spans="1:3" x14ac:dyDescent="0.25">
      <c r="A407" s="67">
        <f>'DOR Games'!A406</f>
        <v>20281</v>
      </c>
      <c r="B407" s="15">
        <f>'DOR Games'!B406</f>
        <v>43941</v>
      </c>
      <c r="C407" s="34">
        <f>'DOR Games'!AH406</f>
        <v>3.24</v>
      </c>
    </row>
    <row r="408" spans="1:3" x14ac:dyDescent="0.25">
      <c r="A408" s="67">
        <f>'DOR Games'!A407</f>
        <v>20302</v>
      </c>
      <c r="B408" s="15">
        <f>'DOR Games'!B407</f>
        <v>43949</v>
      </c>
      <c r="C408" s="34">
        <f>'DOR Games'!AH407</f>
        <v>10.88</v>
      </c>
    </row>
    <row r="409" spans="1:3" x14ac:dyDescent="0.25">
      <c r="A409" s="67">
        <f>'DOR Games'!A408</f>
        <v>20321</v>
      </c>
      <c r="B409" s="15">
        <f>'DOR Games'!B408</f>
        <v>43956</v>
      </c>
      <c r="C409" s="34">
        <f>'DOR Games'!AH408</f>
        <v>13.6</v>
      </c>
    </row>
    <row r="410" spans="1:3" x14ac:dyDescent="0.25">
      <c r="A410" s="67">
        <f>'DOR Games'!A409</f>
        <v>20404</v>
      </c>
      <c r="B410" s="15">
        <f>'DOR Games'!B409</f>
        <v>43985</v>
      </c>
      <c r="C410" s="34">
        <f>'DOR Games'!AH409</f>
        <v>11.92</v>
      </c>
    </row>
    <row r="411" spans="1:3" x14ac:dyDescent="0.25">
      <c r="A411" s="67">
        <f>'DOR Games'!A410</f>
        <v>20457</v>
      </c>
      <c r="B411" s="15">
        <f>'DOR Games'!B410</f>
        <v>44011</v>
      </c>
      <c r="C411" s="34">
        <f>'DOR Games'!AH410</f>
        <v>3.52</v>
      </c>
    </row>
    <row r="412" spans="1:3" x14ac:dyDescent="0.25">
      <c r="A412" s="67">
        <f>'DOR Games'!A411</f>
        <v>20540</v>
      </c>
      <c r="B412" s="15">
        <f>'DOR Games'!B411</f>
        <v>44047</v>
      </c>
      <c r="C412" s="34">
        <f>'DOR Games'!AH411</f>
        <v>16.559999999999999</v>
      </c>
    </row>
    <row r="413" spans="1:3" x14ac:dyDescent="0.25">
      <c r="A413" s="67">
        <f>'DOR Games'!A412</f>
        <v>20577</v>
      </c>
      <c r="B413" s="15">
        <f>'DOR Games'!B412</f>
        <v>44059</v>
      </c>
      <c r="C413" s="34">
        <f>'DOR Games'!AH412</f>
        <v>7.76</v>
      </c>
    </row>
    <row r="414" spans="1:3" x14ac:dyDescent="0.25">
      <c r="A414" s="67">
        <f>'DOR Games'!A413</f>
        <v>20613</v>
      </c>
      <c r="B414" s="15">
        <f>'DOR Games'!B413</f>
        <v>44076</v>
      </c>
      <c r="C414" s="34">
        <f>'DOR Games'!AH413</f>
        <v>12.96</v>
      </c>
    </row>
    <row r="415" spans="1:3" x14ac:dyDescent="0.25">
      <c r="A415" s="67">
        <f>'DOR Games'!A414</f>
        <v>20751</v>
      </c>
      <c r="B415" s="15">
        <f>'DOR Games'!B414</f>
        <v>44135</v>
      </c>
      <c r="C415" s="34">
        <f>'DOR Games'!AH414</f>
        <v>3.24</v>
      </c>
    </row>
    <row r="416" spans="1:3" x14ac:dyDescent="0.25">
      <c r="A416" s="67">
        <f>'DOR Games'!A415</f>
        <v>20792</v>
      </c>
      <c r="B416" s="15">
        <f>'DOR Games'!B415</f>
        <v>44156</v>
      </c>
      <c r="C416" s="34">
        <f>'DOR Games'!AH415</f>
        <v>10.16</v>
      </c>
    </row>
    <row r="417" spans="1:3" x14ac:dyDescent="0.25">
      <c r="A417" s="67">
        <f>'DOR Games'!A416</f>
        <v>20856</v>
      </c>
      <c r="B417" s="15">
        <f>'DOR Games'!B416</f>
        <v>44188</v>
      </c>
      <c r="C417" s="34">
        <f>'DOR Games'!AH416</f>
        <v>9.6</v>
      </c>
    </row>
    <row r="418" spans="1:3" x14ac:dyDescent="0.25">
      <c r="A418" s="67">
        <f>'DOR Games'!A417</f>
        <v>20857</v>
      </c>
      <c r="B418" s="15">
        <f>'DOR Games'!B417</f>
        <v>44188</v>
      </c>
      <c r="C418" s="34">
        <f>'DOR Games'!AH417</f>
        <v>13.24</v>
      </c>
    </row>
    <row r="419" spans="1:3" x14ac:dyDescent="0.25">
      <c r="A419" s="67">
        <f>'DOR Games'!A418</f>
        <v>21009</v>
      </c>
      <c r="B419" s="15">
        <f>'DOR Games'!B418</f>
        <v>44259</v>
      </c>
      <c r="C419" s="34">
        <f>'DOR Games'!AH418</f>
        <v>10.02</v>
      </c>
    </row>
    <row r="420" spans="1:3" x14ac:dyDescent="0.25">
      <c r="A420" s="67">
        <f>'DOR Games'!A419</f>
        <v>21247</v>
      </c>
      <c r="B420" s="15">
        <f>'DOR Games'!B419</f>
        <v>44356</v>
      </c>
      <c r="C420" s="34">
        <f>'DOR Games'!AH419</f>
        <v>7.22</v>
      </c>
    </row>
    <row r="421" spans="1:3" x14ac:dyDescent="0.25">
      <c r="A421" s="67">
        <f>'DOR Games'!A420</f>
        <v>21249</v>
      </c>
      <c r="B421" s="15">
        <f>'DOR Games'!B420</f>
        <v>44358</v>
      </c>
      <c r="C421" s="34">
        <f>'DOR Games'!AH420</f>
        <v>4.9800000000000004</v>
      </c>
    </row>
    <row r="422" spans="1:3" x14ac:dyDescent="0.25">
      <c r="A422" s="67">
        <f>'DOR Games'!A421</f>
        <v>21292</v>
      </c>
      <c r="B422" s="15">
        <f>'DOR Games'!B421</f>
        <v>44377</v>
      </c>
      <c r="C422" s="34">
        <f>'DOR Games'!AH421</f>
        <v>3.3</v>
      </c>
    </row>
    <row r="423" spans="1:3" x14ac:dyDescent="0.25">
      <c r="A423" s="67">
        <f>'DOR Games'!A422</f>
        <v>21397</v>
      </c>
      <c r="B423" s="15">
        <f>'DOR Games'!B422</f>
        <v>44407</v>
      </c>
      <c r="C423" s="34">
        <f>'DOR Games'!AH422</f>
        <v>6.6</v>
      </c>
    </row>
    <row r="424" spans="1:3" x14ac:dyDescent="0.25">
      <c r="A424" s="67">
        <f>'DOR Games'!A423</f>
        <v>21436</v>
      </c>
      <c r="B424" s="15">
        <f>'DOR Games'!B423</f>
        <v>44428</v>
      </c>
      <c r="C424" s="34">
        <f>'DOR Games'!AH423</f>
        <v>4.3599999999999994</v>
      </c>
    </row>
    <row r="425" spans="1:3" x14ac:dyDescent="0.25">
      <c r="A425" s="67">
        <f>'DOR Games'!A424</f>
        <v>21471</v>
      </c>
      <c r="B425" s="15">
        <f>'DOR Games'!B424</f>
        <v>44446</v>
      </c>
      <c r="C425" s="34">
        <f>'DOR Games'!AH424</f>
        <v>15.82</v>
      </c>
    </row>
    <row r="426" spans="1:3" x14ac:dyDescent="0.25">
      <c r="A426" s="67">
        <f>'DOR Games'!A425</f>
        <v>21499</v>
      </c>
      <c r="B426" s="15">
        <f>'DOR Games'!B425</f>
        <v>44463</v>
      </c>
      <c r="C426" s="34">
        <f>'DOR Games'!AH425</f>
        <v>0.125</v>
      </c>
    </row>
    <row r="427" spans="1:3" x14ac:dyDescent="0.25">
      <c r="A427" s="67">
        <f>'DOR Games'!A426</f>
        <v>21500</v>
      </c>
      <c r="B427" s="15">
        <f>'DOR Games'!B426</f>
        <v>44463</v>
      </c>
      <c r="C427" s="34">
        <f>'DOR Games'!AH426</f>
        <v>1.25</v>
      </c>
    </row>
    <row r="428" spans="1:3" x14ac:dyDescent="0.25">
      <c r="A428" s="67">
        <f>'DOR Games'!A427</f>
        <v>21501</v>
      </c>
      <c r="B428" s="15">
        <f>'DOR Games'!B427</f>
        <v>44463</v>
      </c>
      <c r="C428" s="34">
        <f>'DOR Games'!AH427</f>
        <v>1.25</v>
      </c>
    </row>
    <row r="429" spans="1:3" x14ac:dyDescent="0.25">
      <c r="A429" s="67">
        <f>'DOR Games'!A428</f>
        <v>21820</v>
      </c>
      <c r="B429" s="15">
        <f>'DOR Games'!B428</f>
        <v>44621</v>
      </c>
      <c r="C429" s="34">
        <f>'DOR Games'!AH428</f>
        <v>7.2</v>
      </c>
    </row>
    <row r="430" spans="1:3" x14ac:dyDescent="0.25">
      <c r="A430" s="67">
        <f>'DOR Games'!A429</f>
        <v>22235</v>
      </c>
      <c r="B430" s="15">
        <f>'DOR Games'!B429</f>
        <v>44796</v>
      </c>
      <c r="C430" s="34">
        <f>'DOR Games'!AH429</f>
        <v>5</v>
      </c>
    </row>
    <row r="431" spans="1:3" x14ac:dyDescent="0.25">
      <c r="A431" s="67">
        <f>'DOR Games'!A430</f>
        <v>22318</v>
      </c>
      <c r="B431" s="15">
        <f>'DOR Games'!B430</f>
        <v>44838</v>
      </c>
      <c r="C431" s="34">
        <f>'DOR Games'!AH430</f>
        <v>5.2</v>
      </c>
    </row>
    <row r="432" spans="1:3" x14ac:dyDescent="0.25">
      <c r="A432" s="67">
        <f>'DOR Games'!A431</f>
        <v>22632</v>
      </c>
      <c r="B432" s="15">
        <f>'DOR Games'!B431</f>
        <v>45039</v>
      </c>
      <c r="C432" s="34">
        <f>'DOR Games'!AH431</f>
        <v>6.35</v>
      </c>
    </row>
    <row r="433" spans="1:3" x14ac:dyDescent="0.25">
      <c r="A433" s="67">
        <f>'DOR Games'!A432</f>
        <v>22639</v>
      </c>
      <c r="B433" s="15">
        <f>'DOR Games'!B432</f>
        <v>45044</v>
      </c>
      <c r="C433" s="34">
        <f>'DOR Games'!AH432</f>
        <v>14.16</v>
      </c>
    </row>
    <row r="434" spans="1:3" x14ac:dyDescent="0.25">
      <c r="A434" s="67">
        <f>'DOR Games'!A433</f>
        <v>22780</v>
      </c>
      <c r="B434" s="15">
        <f>'DOR Games'!B433</f>
        <v>45153</v>
      </c>
      <c r="C434" s="34">
        <f>'DOR Games'!AH433</f>
        <v>9.4</v>
      </c>
    </row>
    <row r="435" spans="1:3" x14ac:dyDescent="0.25">
      <c r="A435" s="67">
        <f>'DOR Games'!A434</f>
        <v>22841</v>
      </c>
      <c r="B435" s="15">
        <f>'DOR Games'!B434</f>
        <v>45216</v>
      </c>
      <c r="C435" s="34">
        <f>'DOR Games'!AH434</f>
        <v>6.16</v>
      </c>
    </row>
    <row r="436" spans="1:3" x14ac:dyDescent="0.25">
      <c r="A436" s="67">
        <f>'DOR Games'!A435</f>
        <v>23419</v>
      </c>
      <c r="B436" s="15">
        <f>'DOR Games'!B435</f>
        <v>45839</v>
      </c>
      <c r="C436" s="34">
        <f>'DOR Games'!AH435</f>
        <v>3.5</v>
      </c>
    </row>
    <row r="437" spans="1:3" x14ac:dyDescent="0.25">
      <c r="A437" s="15"/>
      <c r="B437" s="15"/>
      <c r="C437" s="34"/>
    </row>
    <row r="438" spans="1:3" x14ac:dyDescent="0.25">
      <c r="A438" s="15"/>
      <c r="B438" s="15"/>
      <c r="C438"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21" zoomScale="70" zoomScaleNormal="70" workbookViewId="0">
      <selection activeCell="F444" sqref="F4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Danner'!A1</f>
        <v>David Danner</v>
      </c>
      <c r="BH1" s="14" t="s">
        <v>11</v>
      </c>
      <c r="BI1" s="14" t="s">
        <v>12</v>
      </c>
      <c r="BJ1" s="14" t="s">
        <v>5</v>
      </c>
      <c r="BK1" s="14" t="s">
        <v>14</v>
      </c>
      <c r="BL1" s="14" t="s">
        <v>15</v>
      </c>
    </row>
    <row r="2" spans="1:75" x14ac:dyDescent="0.25">
      <c r="A2" s="64">
        <v>1730</v>
      </c>
      <c r="B2" s="15">
        <v>37316</v>
      </c>
      <c r="C2" t="s">
        <v>62</v>
      </c>
      <c r="D2" t="s">
        <v>530</v>
      </c>
      <c r="E2" t="s">
        <v>63</v>
      </c>
      <c r="F2" t="s">
        <v>478</v>
      </c>
      <c r="G2" t="s">
        <v>488</v>
      </c>
      <c r="H2" s="65" t="s">
        <v>798</v>
      </c>
      <c r="I2" t="s">
        <v>64</v>
      </c>
      <c r="J2" s="14">
        <v>11</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215</v>
      </c>
      <c r="BE2" t="s">
        <v>65</v>
      </c>
      <c r="BG2" t="s">
        <v>63</v>
      </c>
      <c r="BH2" s="14">
        <f>COUNTIFS($F$2:$F$4276,"*"&amp;$BB$1&amp;"*",$K$2:$K$4276,"USA",$L$2:$L$4276,"Major Victory",$I$2:$I$4276,"Battle")</f>
        <v>187</v>
      </c>
      <c r="BI2" s="14">
        <f>COUNTIFS($F$2:$F$4276,"*"&amp;$BB$1&amp;"*",$K$2:$K$4276,"USA",$L$2:$L$4276,"Minor Victory",$I$2:$I$4276,"Battle")</f>
        <v>18</v>
      </c>
      <c r="BJ2" s="14">
        <f>COUNTIFS($F$2:$F$4276,"*"&amp;$BB$1&amp;"*",$K$2:$K$4276,".",$I$2:$I$4276,"Battle")</f>
        <v>33</v>
      </c>
      <c r="BK2" s="14">
        <f>COUNTIFS($F$2:$F$4276,"*"&amp;$BB$1&amp;"*",$K$2:$K$4276,"CSA",$L$2:$L$4276,"Minor Victory",$I$2:$I$4276,"Battle")</f>
        <v>7</v>
      </c>
      <c r="BL2" s="14">
        <f>COUNTIFS($F$2:$F$4276,"*"&amp;$BB$1&amp;"*",$K$2:$K$4276,"CSA",$L$2:$L$4276,"Major Victory",$I$2:$I$4276,"Battle")</f>
        <v>8</v>
      </c>
      <c r="BN2">
        <f>SUM(BH4:BL4)</f>
        <v>263</v>
      </c>
      <c r="BO2" t="s">
        <v>66</v>
      </c>
    </row>
    <row r="3" spans="1:75" x14ac:dyDescent="0.25">
      <c r="A3" s="64">
        <v>1874</v>
      </c>
      <c r="B3" s="15">
        <v>37348</v>
      </c>
      <c r="C3" t="s">
        <v>62</v>
      </c>
      <c r="D3" t="s">
        <v>562</v>
      </c>
      <c r="E3" t="s">
        <v>63</v>
      </c>
      <c r="F3" t="s">
        <v>478</v>
      </c>
      <c r="G3" t="s">
        <v>488</v>
      </c>
      <c r="H3" s="65" t="s">
        <v>799</v>
      </c>
      <c r="I3" t="s">
        <v>68</v>
      </c>
      <c r="J3" s="14">
        <v>9</v>
      </c>
      <c r="K3" s="14" t="s">
        <v>63</v>
      </c>
      <c r="L3" t="s">
        <v>3</v>
      </c>
      <c r="M3" s="14">
        <v>1.98</v>
      </c>
      <c r="N3" s="14">
        <v>3.52</v>
      </c>
      <c r="P3" s="20"/>
      <c r="AH3" s="16">
        <f t="shared" ref="AH3:AH66" si="18">SUM(AI3:AZ3)</f>
        <v>3.52</v>
      </c>
      <c r="AI3" s="17">
        <f t="shared" si="0"/>
        <v>0</v>
      </c>
      <c r="AJ3" s="17">
        <f t="shared" si="1"/>
        <v>3.52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5534</v>
      </c>
      <c r="BE3" t="s">
        <v>65</v>
      </c>
      <c r="BG3" t="s">
        <v>62</v>
      </c>
      <c r="BH3" s="14">
        <f>COUNTIFS($D$2:$D$4276,"*"&amp;$BB$1&amp;"*",$K$2:$K$4276,"CSA",$L$2:$L$4276,"Major Victory",$I$2:$I$4276,"Battle")</f>
        <v>7</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263</v>
      </c>
      <c r="BO3" t="s">
        <v>68</v>
      </c>
    </row>
    <row r="4" spans="1:75" x14ac:dyDescent="0.25">
      <c r="A4" s="64">
        <v>1890</v>
      </c>
      <c r="B4" s="15">
        <v>37352</v>
      </c>
      <c r="C4" t="s">
        <v>62</v>
      </c>
      <c r="D4" t="s">
        <v>563</v>
      </c>
      <c r="E4" t="s">
        <v>63</v>
      </c>
      <c r="F4" t="s">
        <v>478</v>
      </c>
      <c r="G4" t="s">
        <v>482</v>
      </c>
      <c r="H4" s="65" t="s">
        <v>800</v>
      </c>
      <c r="I4" t="s">
        <v>68</v>
      </c>
      <c r="J4" s="14">
        <v>64</v>
      </c>
      <c r="K4" s="14" t="s">
        <v>63</v>
      </c>
      <c r="L4" t="s">
        <v>3</v>
      </c>
      <c r="M4" s="14">
        <v>14.08</v>
      </c>
      <c r="N4" s="14">
        <v>18.920000000000002</v>
      </c>
      <c r="P4" s="20"/>
      <c r="AH4" s="16">
        <f t="shared" si="18"/>
        <v>18.920000000000002</v>
      </c>
      <c r="AI4" s="17">
        <f t="shared" si="0"/>
        <v>0</v>
      </c>
      <c r="AJ4" s="17">
        <f t="shared" si="1"/>
        <v>18.920000000000002</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5749</v>
      </c>
      <c r="BH4" s="14">
        <f>SUM(BH2:BH3)</f>
        <v>194</v>
      </c>
      <c r="BI4" s="14">
        <f>SUM(BI2:BI3)</f>
        <v>18</v>
      </c>
      <c r="BJ4" s="14">
        <f>SUM(BJ2:BJ3)</f>
        <v>34</v>
      </c>
      <c r="BK4" s="14">
        <f>SUM(BK2:BK3)</f>
        <v>7</v>
      </c>
      <c r="BL4" s="14">
        <f>SUM(BL2:BL3)</f>
        <v>10</v>
      </c>
    </row>
    <row r="5" spans="1:75" x14ac:dyDescent="0.25">
      <c r="A5" s="64">
        <v>1926</v>
      </c>
      <c r="B5" s="15">
        <v>37360</v>
      </c>
      <c r="C5" t="s">
        <v>62</v>
      </c>
      <c r="D5" t="s">
        <v>564</v>
      </c>
      <c r="E5" t="s">
        <v>63</v>
      </c>
      <c r="F5" t="s">
        <v>478</v>
      </c>
      <c r="G5" t="s">
        <v>488</v>
      </c>
      <c r="H5" s="65" t="s">
        <v>799</v>
      </c>
      <c r="I5" t="s">
        <v>68</v>
      </c>
      <c r="J5" s="14">
        <v>17</v>
      </c>
      <c r="K5" s="14" t="s">
        <v>63</v>
      </c>
      <c r="L5" t="s">
        <v>3</v>
      </c>
      <c r="M5" s="14">
        <v>3.74</v>
      </c>
      <c r="N5" s="14">
        <v>5.76</v>
      </c>
      <c r="P5" s="20"/>
      <c r="AH5" s="16">
        <f t="shared" si="18"/>
        <v>5.76</v>
      </c>
      <c r="AI5" s="17">
        <f t="shared" si="0"/>
        <v>0</v>
      </c>
      <c r="AJ5" s="17">
        <f t="shared" si="1"/>
        <v>5.76</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4">
        <v>1944</v>
      </c>
      <c r="B6" s="15">
        <v>37365</v>
      </c>
      <c r="C6" t="s">
        <v>62</v>
      </c>
      <c r="D6" t="s">
        <v>562</v>
      </c>
      <c r="E6" t="s">
        <v>63</v>
      </c>
      <c r="F6" t="s">
        <v>478</v>
      </c>
      <c r="G6" t="s">
        <v>488</v>
      </c>
      <c r="H6" s="65" t="s">
        <v>801</v>
      </c>
      <c r="I6" t="s">
        <v>68</v>
      </c>
      <c r="J6" s="14">
        <v>17</v>
      </c>
      <c r="K6" s="14" t="s">
        <v>63</v>
      </c>
      <c r="L6" t="s">
        <v>3</v>
      </c>
      <c r="M6" s="14">
        <v>3.74</v>
      </c>
      <c r="N6" s="14">
        <v>5.76</v>
      </c>
      <c r="P6" s="20"/>
      <c r="AH6" s="16">
        <f t="shared" si="18"/>
        <v>5.76</v>
      </c>
      <c r="AI6" s="17">
        <f t="shared" si="0"/>
        <v>0</v>
      </c>
      <c r="AJ6" s="17">
        <f t="shared" si="1"/>
        <v>5.76</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4">
        <v>1953</v>
      </c>
      <c r="B7" s="15">
        <v>37369</v>
      </c>
      <c r="C7" t="s">
        <v>62</v>
      </c>
      <c r="D7" t="s">
        <v>529</v>
      </c>
      <c r="E7" t="s">
        <v>63</v>
      </c>
      <c r="F7" t="s">
        <v>478</v>
      </c>
      <c r="G7" t="s">
        <v>488</v>
      </c>
      <c r="H7" s="65" t="s">
        <v>802</v>
      </c>
      <c r="I7" t="s">
        <v>67</v>
      </c>
      <c r="J7" s="14">
        <v>12</v>
      </c>
      <c r="K7" s="14" t="s">
        <v>63</v>
      </c>
      <c r="L7" t="s">
        <v>4</v>
      </c>
      <c r="M7" s="14">
        <v>1.44</v>
      </c>
      <c r="N7" s="14">
        <v>2.06</v>
      </c>
      <c r="P7" s="20"/>
      <c r="AH7" s="16">
        <f t="shared" si="18"/>
        <v>2.06</v>
      </c>
      <c r="AI7" s="17">
        <f t="shared" si="0"/>
        <v>0</v>
      </c>
      <c r="AJ7" s="17">
        <f t="shared" si="1"/>
        <v>2.06</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11</v>
      </c>
      <c r="BI7" s="18">
        <f>COUNTIFS($F$2:$F$4276,"*"&amp;$BB$1&amp;"*",$K$2:$K$4276,"USA",$L$2:$L$4276,"Minor Victory",$I$2:$I$4276,"Maneuver")</f>
        <v>1</v>
      </c>
      <c r="BJ7" s="18">
        <f>COUNTIFS($F$2:$F$4276,"*"&amp;$BB$1&amp;"*",$K$2:$K$4276,".",$I$2:$I$4276,"Maneuver")</f>
        <v>1</v>
      </c>
      <c r="BK7" s="18">
        <f>COUNTIFS($F$2:$F$4276,"*"&amp;$BB$1&amp;"*",$K$2:$K$4276,"CSA",$L$2:$L$4276,"Minor Victory",$I$2:$I$4276,"Maneuver")</f>
        <v>0</v>
      </c>
      <c r="BL7" s="18">
        <f>COUNTIFS($F$2:$F$4276,"*"&amp;$BB$1&amp;"*",$K$2:$K$4276,"CSA",$L$2:$L$4276,"Major Victory",$I$2:$I$4276,"Maneuver")</f>
        <v>2</v>
      </c>
      <c r="BN7">
        <f>SUM(BH9:BL9)</f>
        <v>48</v>
      </c>
      <c r="BO7" t="s">
        <v>66</v>
      </c>
    </row>
    <row r="8" spans="1:75" x14ac:dyDescent="0.25">
      <c r="A8" s="64">
        <v>2411</v>
      </c>
      <c r="B8" s="15">
        <v>37478</v>
      </c>
      <c r="C8" t="s">
        <v>62</v>
      </c>
      <c r="D8" t="s">
        <v>565</v>
      </c>
      <c r="E8" t="s">
        <v>63</v>
      </c>
      <c r="F8" t="s">
        <v>478</v>
      </c>
      <c r="G8" t="s">
        <v>488</v>
      </c>
      <c r="H8" s="65" t="s">
        <v>803</v>
      </c>
      <c r="I8" t="s">
        <v>68</v>
      </c>
      <c r="J8" s="14">
        <v>19</v>
      </c>
      <c r="K8" s="14" t="s">
        <v>63</v>
      </c>
      <c r="L8" t="s">
        <v>3</v>
      </c>
      <c r="M8" s="14">
        <v>4.18</v>
      </c>
      <c r="N8" s="14">
        <v>6.32</v>
      </c>
      <c r="P8" s="20"/>
      <c r="AH8" s="16">
        <f t="shared" si="18"/>
        <v>6.32</v>
      </c>
      <c r="AI8" s="17">
        <f t="shared" si="0"/>
        <v>0</v>
      </c>
      <c r="AJ8" s="17">
        <f t="shared" si="1"/>
        <v>6.32</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14</v>
      </c>
      <c r="BI8" s="18">
        <f>COUNTIFS($D$2:$D$4276,"*"&amp;$BB$1&amp;"*",$K$2:$K$4276,"CSA",$L$2:$L$4276,"Minor Victory",$I$2:$I$4276,"Maneuver")</f>
        <v>5</v>
      </c>
      <c r="BJ8" s="18">
        <f>COUNTIFS($D$2:$D$4276,"*"&amp;$BB$1&amp;"*",$K$2:$K$4276,".",$I$2:$I$4276,"Maneuver")</f>
        <v>7</v>
      </c>
      <c r="BK8" s="18">
        <f>COUNTIFS($D$2:$D$4276,"*"&amp;$BB$1&amp;"*",$K$2:$K$4276,"USA",$L$2:$L$4276,"Minor Victory",$I$2:$I$4276,"Maneuver")</f>
        <v>1</v>
      </c>
      <c r="BL8" s="18">
        <f>COUNTIFS($D$2:$D$4276,"*"&amp;$BB$1&amp;"*",$K$2:$K$4276,"USA",$L$2:$L$4276,"Major Victory",$I$2:$I$4276,"Maneuver")</f>
        <v>6</v>
      </c>
      <c r="BN8" cm="1">
        <f t="array" ref="BN8">SUMPRODUCT(--EXACT($BO$8,$I$2:$I$4276))</f>
        <v>48</v>
      </c>
      <c r="BO8" t="s">
        <v>67</v>
      </c>
    </row>
    <row r="9" spans="1:75" x14ac:dyDescent="0.25">
      <c r="A9" s="64">
        <v>2507</v>
      </c>
      <c r="B9" s="15">
        <v>37499</v>
      </c>
      <c r="C9" t="s">
        <v>62</v>
      </c>
      <c r="D9" t="s">
        <v>565</v>
      </c>
      <c r="E9" t="s">
        <v>63</v>
      </c>
      <c r="F9" t="s">
        <v>478</v>
      </c>
      <c r="G9" t="s">
        <v>488</v>
      </c>
      <c r="H9" s="65" t="s">
        <v>799</v>
      </c>
      <c r="I9" t="s">
        <v>68</v>
      </c>
      <c r="J9" s="14">
        <v>47</v>
      </c>
      <c r="K9" s="14" t="s">
        <v>63</v>
      </c>
      <c r="L9" t="s">
        <v>3</v>
      </c>
      <c r="M9" s="14">
        <v>10.34</v>
      </c>
      <c r="N9" s="14">
        <v>14.16</v>
      </c>
      <c r="P9" s="20"/>
      <c r="AH9" s="16">
        <f t="shared" si="18"/>
        <v>14.16</v>
      </c>
      <c r="AI9" s="17">
        <f t="shared" si="0"/>
        <v>0</v>
      </c>
      <c r="AJ9" s="17">
        <f t="shared" si="1"/>
        <v>14.16</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25</v>
      </c>
      <c r="BI9" s="18">
        <f>SUM(BI7:BI8)</f>
        <v>6</v>
      </c>
      <c r="BJ9" s="18">
        <f>SUM(BJ7:BJ8)</f>
        <v>8</v>
      </c>
      <c r="BK9" s="18">
        <f>SUM(BK7:BK8)</f>
        <v>1</v>
      </c>
      <c r="BL9" s="18">
        <f>SUM(BL7:BL8)</f>
        <v>8</v>
      </c>
    </row>
    <row r="10" spans="1:75" x14ac:dyDescent="0.25">
      <c r="A10" s="64">
        <v>2821</v>
      </c>
      <c r="B10" s="15">
        <v>37574</v>
      </c>
      <c r="C10" t="s">
        <v>62</v>
      </c>
      <c r="D10" t="s">
        <v>566</v>
      </c>
      <c r="E10" t="s">
        <v>63</v>
      </c>
      <c r="F10" t="s">
        <v>478</v>
      </c>
      <c r="G10" t="s">
        <v>488</v>
      </c>
      <c r="H10" s="65" t="s">
        <v>799</v>
      </c>
      <c r="I10" t="s">
        <v>68</v>
      </c>
      <c r="J10" s="14">
        <v>28</v>
      </c>
      <c r="K10" s="14" t="s">
        <v>63</v>
      </c>
      <c r="L10" t="s">
        <v>3</v>
      </c>
      <c r="M10" s="14">
        <v>6.16</v>
      </c>
      <c r="N10" s="14">
        <v>8.84</v>
      </c>
      <c r="P10" s="20"/>
      <c r="AH10" s="16">
        <f t="shared" si="18"/>
        <v>8.84</v>
      </c>
      <c r="AI10" s="17">
        <f t="shared" si="0"/>
        <v>0</v>
      </c>
      <c r="AJ10" s="17">
        <f t="shared" si="1"/>
        <v>8.84</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4">
        <v>2925</v>
      </c>
      <c r="B11" s="15">
        <v>37598</v>
      </c>
      <c r="C11" t="s">
        <v>62</v>
      </c>
      <c r="D11" t="s">
        <v>579</v>
      </c>
      <c r="E11" t="s">
        <v>63</v>
      </c>
      <c r="F11" t="s">
        <v>486</v>
      </c>
      <c r="G11" t="s">
        <v>488</v>
      </c>
      <c r="H11" s="65" t="s">
        <v>742</v>
      </c>
      <c r="I11" t="s">
        <v>82</v>
      </c>
      <c r="J11" s="14">
        <v>25</v>
      </c>
      <c r="K11" s="14" t="s">
        <v>62</v>
      </c>
      <c r="L11" t="s">
        <v>3</v>
      </c>
      <c r="M11" s="14">
        <v>8</v>
      </c>
      <c r="N11" s="14">
        <v>5.5</v>
      </c>
      <c r="O11" t="s">
        <v>62</v>
      </c>
      <c r="P11" s="20" t="s">
        <v>694</v>
      </c>
      <c r="Q11" t="s">
        <v>63</v>
      </c>
      <c r="R11" t="s">
        <v>695</v>
      </c>
      <c r="S11" t="s">
        <v>62</v>
      </c>
      <c r="T11" t="s">
        <v>696</v>
      </c>
      <c r="U11" t="s">
        <v>63</v>
      </c>
      <c r="V11" t="s">
        <v>478</v>
      </c>
      <c r="W11" t="s">
        <v>485</v>
      </c>
      <c r="Y11" t="s">
        <v>485</v>
      </c>
      <c r="AA11" t="s">
        <v>485</v>
      </c>
      <c r="AC11" t="s">
        <v>485</v>
      </c>
      <c r="AH11" s="16">
        <f t="shared" si="18"/>
        <v>5.5</v>
      </c>
      <c r="AI11" s="17">
        <f t="shared" si="0"/>
        <v>0</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5.5</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2965</v>
      </c>
      <c r="B12" s="15">
        <v>37605</v>
      </c>
      <c r="C12" t="s">
        <v>62</v>
      </c>
      <c r="D12" t="s">
        <v>565</v>
      </c>
      <c r="E12" t="s">
        <v>63</v>
      </c>
      <c r="F12" t="s">
        <v>478</v>
      </c>
      <c r="G12" t="s">
        <v>482</v>
      </c>
      <c r="H12" s="65" t="s">
        <v>800</v>
      </c>
      <c r="I12" t="s">
        <v>68</v>
      </c>
      <c r="J12" s="14">
        <v>19</v>
      </c>
      <c r="K12" s="14" t="s">
        <v>63</v>
      </c>
      <c r="L12" t="s">
        <v>3</v>
      </c>
      <c r="M12" s="14">
        <v>4.18</v>
      </c>
      <c r="N12" s="14">
        <v>6.32</v>
      </c>
      <c r="P12" s="20"/>
      <c r="AH12" s="16">
        <f t="shared" si="18"/>
        <v>6.32</v>
      </c>
      <c r="AI12" s="17">
        <f t="shared" si="0"/>
        <v>0</v>
      </c>
      <c r="AJ12" s="17">
        <f t="shared" si="1"/>
        <v>6.32</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21</v>
      </c>
      <c r="BJ12" s="14">
        <f>COUNTIFS($P$2:$P$4276,"*"&amp;$BB$1&amp;"*",$K$2:$K$4276,"USA",$L$2:$L$4276,"Major Victory",$I$2:$I$4276,"Multiplayer Battle",$O$2:$O$4276,"USA")</f>
        <v>5</v>
      </c>
      <c r="BK12" s="14">
        <f>COUNTIFS($R$2:$R$4276,"*"&amp;$BB$1&amp;"*",$K$2:$K$4276,"USA",$L$2:$L$4276,"Major Victory",$I$2:$I$4276,"Multiplayer Battle",$Q$2:$Q$4276,"USA")</f>
        <v>7</v>
      </c>
      <c r="BL12" s="14">
        <f>COUNTIFS($T$2:$T$4276,"*"&amp;$BB$1&amp;"*",$K$2:$K$4276,"USA",$L$2:$L$4276,"Major Victory",$I$2:$I$4276,"Multiplayer Battle",$S$2:$S$4276,"USA")</f>
        <v>1</v>
      </c>
      <c r="BM12" s="14">
        <f>COUNTIFS($V$2:$V$4276,"*"&amp;$BB$1&amp;"*",$K$2:$K$4276,"USA",$L$2:$L$4276,"Major Victory",$I$2:$I$4276,"Multiplayer Battle",$U$2:$U$4276,"USA")</f>
        <v>6</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40</v>
      </c>
      <c r="BT12">
        <f>SUM(BR12,BR17)</f>
        <v>44</v>
      </c>
      <c r="BU12" t="s">
        <v>11</v>
      </c>
    </row>
    <row r="13" spans="1:75" x14ac:dyDescent="0.25">
      <c r="A13" s="64">
        <v>3061</v>
      </c>
      <c r="B13" s="15">
        <v>37623</v>
      </c>
      <c r="C13" t="s">
        <v>62</v>
      </c>
      <c r="D13" t="s">
        <v>567</v>
      </c>
      <c r="E13" t="s">
        <v>63</v>
      </c>
      <c r="F13" t="s">
        <v>478</v>
      </c>
      <c r="G13" t="s">
        <v>568</v>
      </c>
      <c r="H13" s="65" t="s">
        <v>804</v>
      </c>
      <c r="I13" t="s">
        <v>68</v>
      </c>
      <c r="J13" s="14">
        <v>21</v>
      </c>
      <c r="K13" s="14" t="s">
        <v>63</v>
      </c>
      <c r="L13" t="s">
        <v>3</v>
      </c>
      <c r="M13" s="14">
        <v>4.62</v>
      </c>
      <c r="N13" s="14">
        <v>6.88</v>
      </c>
      <c r="P13" s="20"/>
      <c r="AH13" s="16">
        <f t="shared" si="18"/>
        <v>6.88</v>
      </c>
      <c r="AI13" s="17">
        <f t="shared" si="0"/>
        <v>0</v>
      </c>
      <c r="AJ13" s="17">
        <f t="shared" si="1"/>
        <v>6.88</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5</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1</v>
      </c>
      <c r="BP13" s="14">
        <f>COUNTIFS($AB$2:$AB$4276,"*"&amp;$BB$1&amp;"*",$K$2:$K$4276,"USA",$L$2:$L$4276,"Minor Victory",$I$2:$I$4276,"Multiplayer Battle",$AA$2:$AA$4276,"USA")</f>
        <v>0</v>
      </c>
      <c r="BQ13" s="14">
        <f>COUNTIFS($AD$2:$AD$4276,"*"&amp;$BB$1&amp;"*",$K$2:$K$4276,"USA",$L$2:$L$4276,"Minor Victory",$I$2:$I$4276,"Multiplayer Battle",$AC$2:$AC$4276,"USA")</f>
        <v>0</v>
      </c>
      <c r="BR13">
        <f>SUM(BI13:BQ13)</f>
        <v>7</v>
      </c>
      <c r="BT13">
        <f>SUM(BR13,BR18)</f>
        <v>7</v>
      </c>
      <c r="BU13" t="s">
        <v>12</v>
      </c>
    </row>
    <row r="14" spans="1:75" x14ac:dyDescent="0.25">
      <c r="A14" s="64">
        <v>3149</v>
      </c>
      <c r="B14" s="15">
        <v>37637</v>
      </c>
      <c r="C14" t="s">
        <v>62</v>
      </c>
      <c r="D14" t="s">
        <v>567</v>
      </c>
      <c r="E14" t="s">
        <v>63</v>
      </c>
      <c r="F14" t="s">
        <v>478</v>
      </c>
      <c r="G14" t="s">
        <v>480</v>
      </c>
      <c r="H14" s="65" t="s">
        <v>740</v>
      </c>
      <c r="I14" t="s">
        <v>68</v>
      </c>
      <c r="J14" s="14">
        <v>11</v>
      </c>
      <c r="K14" s="14" t="s">
        <v>63</v>
      </c>
      <c r="L14" t="s">
        <v>3</v>
      </c>
      <c r="M14" s="14">
        <v>2.42</v>
      </c>
      <c r="N14" s="14">
        <v>4.08</v>
      </c>
      <c r="P14" s="20"/>
      <c r="AH14" s="16">
        <f t="shared" si="18"/>
        <v>4.08</v>
      </c>
      <c r="AI14" s="17">
        <f t="shared" si="0"/>
        <v>0</v>
      </c>
      <c r="AJ14" s="17">
        <f t="shared" si="1"/>
        <v>4.08</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1</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4</v>
      </c>
      <c r="BT14">
        <f>BR21-BT12-BT13-BT15-BT16</f>
        <v>6</v>
      </c>
      <c r="BU14" t="s">
        <v>81</v>
      </c>
      <c r="BV14" cm="1">
        <f t="array" ref="BV14">SUMPRODUCT(--EXACT($BW$14,$I$2:$I$4276))</f>
        <v>74</v>
      </c>
      <c r="BW14" t="s">
        <v>82</v>
      </c>
    </row>
    <row r="15" spans="1:75" x14ac:dyDescent="0.25">
      <c r="A15" s="64">
        <v>3182</v>
      </c>
      <c r="B15" s="15">
        <v>37641</v>
      </c>
      <c r="C15" t="s">
        <v>62</v>
      </c>
      <c r="D15" t="s">
        <v>567</v>
      </c>
      <c r="E15" t="s">
        <v>63</v>
      </c>
      <c r="F15" t="s">
        <v>697</v>
      </c>
      <c r="G15" t="s">
        <v>484</v>
      </c>
      <c r="H15" s="65" t="s">
        <v>742</v>
      </c>
      <c r="I15" t="s">
        <v>82</v>
      </c>
      <c r="J15" s="14">
        <v>7</v>
      </c>
      <c r="K15" s="14" t="s">
        <v>63</v>
      </c>
      <c r="L15" t="s">
        <v>3</v>
      </c>
      <c r="M15" s="14">
        <v>1.54</v>
      </c>
      <c r="N15" s="14">
        <v>2.96</v>
      </c>
      <c r="O15" t="s">
        <v>62</v>
      </c>
      <c r="P15" s="20" t="s">
        <v>698</v>
      </c>
      <c r="Q15" t="s">
        <v>63</v>
      </c>
      <c r="R15" t="s">
        <v>486</v>
      </c>
      <c r="S15" t="s">
        <v>62</v>
      </c>
      <c r="T15" t="s">
        <v>657</v>
      </c>
      <c r="U15" t="s">
        <v>63</v>
      </c>
      <c r="V15" t="s">
        <v>478</v>
      </c>
      <c r="W15" t="s">
        <v>485</v>
      </c>
      <c r="Y15" t="s">
        <v>485</v>
      </c>
      <c r="AA15" t="s">
        <v>485</v>
      </c>
      <c r="AC15" t="s">
        <v>485</v>
      </c>
      <c r="AH15" s="16">
        <f t="shared" si="18"/>
        <v>2.96</v>
      </c>
      <c r="AI15" s="17">
        <f t="shared" si="0"/>
        <v>0</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2.96</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5</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1</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4</v>
      </c>
      <c r="BU15" t="s">
        <v>14</v>
      </c>
    </row>
    <row r="16" spans="1:75" x14ac:dyDescent="0.25">
      <c r="A16" s="64">
        <v>3298</v>
      </c>
      <c r="B16" s="15">
        <v>37662</v>
      </c>
      <c r="C16" t="s">
        <v>62</v>
      </c>
      <c r="D16" t="s">
        <v>529</v>
      </c>
      <c r="E16" t="s">
        <v>63</v>
      </c>
      <c r="F16" t="s">
        <v>478</v>
      </c>
      <c r="G16" t="s">
        <v>568</v>
      </c>
      <c r="H16" s="65" t="s">
        <v>805</v>
      </c>
      <c r="I16" t="s">
        <v>67</v>
      </c>
      <c r="J16" s="14">
        <v>32</v>
      </c>
      <c r="K16" s="14" t="s">
        <v>63</v>
      </c>
      <c r="L16" t="s">
        <v>3</v>
      </c>
      <c r="M16" s="14">
        <v>3.52</v>
      </c>
      <c r="N16" s="14">
        <v>4.9800000000000004</v>
      </c>
      <c r="P16" s="20"/>
      <c r="AH16" s="16">
        <f t="shared" si="18"/>
        <v>4.9800000000000004</v>
      </c>
      <c r="AI16" s="17">
        <f t="shared" si="0"/>
        <v>0</v>
      </c>
      <c r="AJ16" s="17">
        <f t="shared" si="1"/>
        <v>4.9800000000000004</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6</v>
      </c>
      <c r="BT16">
        <f>SUM(BR15,BR20)</f>
        <v>13</v>
      </c>
      <c r="BU16" t="s">
        <v>15</v>
      </c>
    </row>
    <row r="17" spans="1:75" x14ac:dyDescent="0.25">
      <c r="A17" s="64">
        <v>3333</v>
      </c>
      <c r="B17" s="15">
        <v>37667</v>
      </c>
      <c r="C17" t="s">
        <v>62</v>
      </c>
      <c r="D17" t="s">
        <v>569</v>
      </c>
      <c r="E17" t="s">
        <v>63</v>
      </c>
      <c r="F17" t="s">
        <v>478</v>
      </c>
      <c r="G17" t="s">
        <v>482</v>
      </c>
      <c r="H17" s="65" t="s">
        <v>806</v>
      </c>
      <c r="I17" t="s">
        <v>68</v>
      </c>
      <c r="J17" s="14">
        <v>26</v>
      </c>
      <c r="K17" s="14" t="s">
        <v>63</v>
      </c>
      <c r="L17" t="s">
        <v>3</v>
      </c>
      <c r="M17" s="14">
        <v>5.72</v>
      </c>
      <c r="N17" s="14">
        <v>8.2800000000000011</v>
      </c>
      <c r="P17" s="20"/>
      <c r="AE17" s="19"/>
      <c r="AH17" s="16">
        <f t="shared" si="18"/>
        <v>8.2800000000000011</v>
      </c>
      <c r="AI17" s="17">
        <f t="shared" si="0"/>
        <v>0</v>
      </c>
      <c r="AJ17" s="17">
        <f t="shared" si="1"/>
        <v>8.2800000000000011</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3</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4">
        <v>3381</v>
      </c>
      <c r="B18" s="15">
        <v>37678</v>
      </c>
      <c r="C18" t="s">
        <v>62</v>
      </c>
      <c r="D18" t="s">
        <v>570</v>
      </c>
      <c r="E18" t="s">
        <v>63</v>
      </c>
      <c r="F18" t="s">
        <v>478</v>
      </c>
      <c r="G18" t="s">
        <v>480</v>
      </c>
      <c r="H18" s="65" t="s">
        <v>740</v>
      </c>
      <c r="I18" t="s">
        <v>68</v>
      </c>
      <c r="J18" s="14">
        <v>27</v>
      </c>
      <c r="K18" s="14" t="s">
        <v>63</v>
      </c>
      <c r="L18" t="s">
        <v>3</v>
      </c>
      <c r="M18" s="14">
        <v>5.9399999999999995</v>
      </c>
      <c r="N18" s="14">
        <v>8.56</v>
      </c>
      <c r="P18" s="20"/>
      <c r="AE18" s="19"/>
      <c r="AH18" s="16">
        <f t="shared" si="18"/>
        <v>8.56</v>
      </c>
      <c r="AI18" s="17">
        <f t="shared" si="0"/>
        <v>0</v>
      </c>
      <c r="AJ18" s="17">
        <f t="shared" si="1"/>
        <v>8.56</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3459</v>
      </c>
      <c r="B19" s="15">
        <v>37691</v>
      </c>
      <c r="C19" t="s">
        <v>62</v>
      </c>
      <c r="D19" t="s">
        <v>571</v>
      </c>
      <c r="E19" t="s">
        <v>63</v>
      </c>
      <c r="F19" t="s">
        <v>478</v>
      </c>
      <c r="G19" t="s">
        <v>568</v>
      </c>
      <c r="H19" s="66" t="s">
        <v>742</v>
      </c>
      <c r="I19" t="s">
        <v>68</v>
      </c>
      <c r="J19" s="14">
        <v>17</v>
      </c>
      <c r="K19" s="14" t="s">
        <v>63</v>
      </c>
      <c r="L19" t="s">
        <v>3</v>
      </c>
      <c r="M19" s="14">
        <v>3.74</v>
      </c>
      <c r="N19" s="14">
        <v>5.76</v>
      </c>
      <c r="P19" s="20"/>
      <c r="AE19" s="19"/>
      <c r="AH19" s="16">
        <f t="shared" si="18"/>
        <v>5.76</v>
      </c>
      <c r="AI19" s="17">
        <f t="shared" si="0"/>
        <v>0</v>
      </c>
      <c r="AJ19" s="17">
        <f t="shared" si="1"/>
        <v>5.76</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3686</v>
      </c>
      <c r="B20" s="15">
        <v>37754</v>
      </c>
      <c r="C20" t="s">
        <v>62</v>
      </c>
      <c r="D20" t="s">
        <v>572</v>
      </c>
      <c r="E20" t="s">
        <v>63</v>
      </c>
      <c r="F20" t="s">
        <v>478</v>
      </c>
      <c r="G20" t="s">
        <v>568</v>
      </c>
      <c r="H20" s="66" t="s">
        <v>742</v>
      </c>
      <c r="I20" t="s">
        <v>68</v>
      </c>
      <c r="J20" s="14">
        <v>11</v>
      </c>
      <c r="K20" s="14" t="s">
        <v>63</v>
      </c>
      <c r="L20" t="s">
        <v>3</v>
      </c>
      <c r="M20" s="14">
        <v>2.42</v>
      </c>
      <c r="N20" s="14">
        <v>4.08</v>
      </c>
      <c r="P20" s="20"/>
      <c r="AE20" s="19"/>
      <c r="AH20" s="16">
        <f t="shared" si="18"/>
        <v>4.08</v>
      </c>
      <c r="AI20" s="17">
        <f t="shared" si="0"/>
        <v>0</v>
      </c>
      <c r="AJ20" s="17">
        <f t="shared" si="1"/>
        <v>4.08</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3696</v>
      </c>
      <c r="B21" s="15">
        <v>37757</v>
      </c>
      <c r="C21" t="s">
        <v>62</v>
      </c>
      <c r="D21" t="s">
        <v>571</v>
      </c>
      <c r="E21" t="s">
        <v>63</v>
      </c>
      <c r="F21" t="s">
        <v>478</v>
      </c>
      <c r="G21" t="s">
        <v>484</v>
      </c>
      <c r="H21" s="65" t="s">
        <v>742</v>
      </c>
      <c r="I21" t="s">
        <v>68</v>
      </c>
      <c r="J21" s="14">
        <v>61</v>
      </c>
      <c r="K21" s="14" t="s">
        <v>63</v>
      </c>
      <c r="L21" t="s">
        <v>3</v>
      </c>
      <c r="M21" s="14">
        <v>13.42</v>
      </c>
      <c r="N21" s="14">
        <v>18.079999999999998</v>
      </c>
      <c r="P21" s="20"/>
      <c r="AH21" s="16">
        <f t="shared" si="18"/>
        <v>18.079999999999998</v>
      </c>
      <c r="AI21" s="17">
        <f t="shared" si="0"/>
        <v>0</v>
      </c>
      <c r="AJ21" s="17">
        <f t="shared" si="1"/>
        <v>18.079999999999998</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74</v>
      </c>
    </row>
    <row r="22" spans="1:75" x14ac:dyDescent="0.25">
      <c r="A22" s="64">
        <v>3772</v>
      </c>
      <c r="B22" s="15">
        <v>37772</v>
      </c>
      <c r="C22" t="s">
        <v>62</v>
      </c>
      <c r="D22" t="s">
        <v>570</v>
      </c>
      <c r="E22" t="s">
        <v>63</v>
      </c>
      <c r="F22" t="s">
        <v>478</v>
      </c>
      <c r="G22" t="s">
        <v>484</v>
      </c>
      <c r="H22" s="65" t="s">
        <v>807</v>
      </c>
      <c r="I22" t="s">
        <v>68</v>
      </c>
      <c r="J22" s="14">
        <v>45</v>
      </c>
      <c r="K22" s="14" t="s">
        <v>63</v>
      </c>
      <c r="L22" t="s">
        <v>3</v>
      </c>
      <c r="M22" s="14">
        <v>9.9</v>
      </c>
      <c r="N22" s="14">
        <v>13.6</v>
      </c>
      <c r="P22" s="20"/>
      <c r="AE22" s="19"/>
      <c r="AH22" s="16">
        <f t="shared" si="18"/>
        <v>13.6</v>
      </c>
      <c r="AI22" s="17">
        <f t="shared" si="0"/>
        <v>0</v>
      </c>
      <c r="AJ22" s="17">
        <f t="shared" si="1"/>
        <v>13.6</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4">
        <v>3919</v>
      </c>
      <c r="B23" s="15">
        <v>37811</v>
      </c>
      <c r="C23" t="s">
        <v>62</v>
      </c>
      <c r="D23" t="s">
        <v>573</v>
      </c>
      <c r="E23" t="s">
        <v>63</v>
      </c>
      <c r="F23" t="s">
        <v>478</v>
      </c>
      <c r="G23" t="s">
        <v>480</v>
      </c>
      <c r="H23" s="65" t="s">
        <v>740</v>
      </c>
      <c r="I23" t="s">
        <v>68</v>
      </c>
      <c r="J23" s="14">
        <v>18</v>
      </c>
      <c r="K23" s="14" t="s">
        <v>63</v>
      </c>
      <c r="L23" t="s">
        <v>3</v>
      </c>
      <c r="M23" s="14">
        <v>3.96</v>
      </c>
      <c r="N23" s="14">
        <v>6.04</v>
      </c>
      <c r="P23" s="20"/>
      <c r="AE23" s="19"/>
      <c r="AH23" s="16">
        <f t="shared" si="18"/>
        <v>6.04</v>
      </c>
      <c r="AI23" s="17">
        <f t="shared" si="0"/>
        <v>0</v>
      </c>
      <c r="AJ23" s="17">
        <f t="shared" si="1"/>
        <v>6.04</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4">
        <v>4021</v>
      </c>
      <c r="B24" s="15">
        <v>37837</v>
      </c>
      <c r="C24" t="s">
        <v>62</v>
      </c>
      <c r="D24" t="s">
        <v>563</v>
      </c>
      <c r="E24" t="s">
        <v>63</v>
      </c>
      <c r="F24" t="s">
        <v>478</v>
      </c>
      <c r="G24" t="s">
        <v>568</v>
      </c>
      <c r="H24" s="65" t="s">
        <v>805</v>
      </c>
      <c r="I24" t="s">
        <v>68</v>
      </c>
      <c r="J24" s="14">
        <v>38</v>
      </c>
      <c r="K24" s="14" t="s">
        <v>62</v>
      </c>
      <c r="L24" t="s">
        <v>4</v>
      </c>
      <c r="M24" s="14">
        <v>10.88</v>
      </c>
      <c r="N24" s="14">
        <v>9.1199999999999992</v>
      </c>
      <c r="P24" s="20"/>
      <c r="AE24" s="19"/>
      <c r="AH24" s="16">
        <f t="shared" si="18"/>
        <v>9.1199999999999992</v>
      </c>
      <c r="AI24" s="17">
        <f t="shared" si="0"/>
        <v>0</v>
      </c>
      <c r="AJ24" s="17">
        <f t="shared" si="1"/>
        <v>9.1199999999999992</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4051</v>
      </c>
      <c r="B25" s="15">
        <v>37841</v>
      </c>
      <c r="C25" t="s">
        <v>62</v>
      </c>
      <c r="D25" t="s">
        <v>574</v>
      </c>
      <c r="E25" t="s">
        <v>63</v>
      </c>
      <c r="F25" t="s">
        <v>478</v>
      </c>
      <c r="G25" t="s">
        <v>480</v>
      </c>
      <c r="H25" s="65" t="s">
        <v>740</v>
      </c>
      <c r="I25" t="s">
        <v>82</v>
      </c>
      <c r="J25" s="14">
        <v>27</v>
      </c>
      <c r="K25" s="14" t="s">
        <v>63</v>
      </c>
      <c r="L25" t="s">
        <v>3</v>
      </c>
      <c r="M25" s="14">
        <v>5.9399999999999995</v>
      </c>
      <c r="N25" s="14">
        <v>8.56</v>
      </c>
      <c r="O25" t="s">
        <v>62</v>
      </c>
      <c r="P25" s="20" t="s">
        <v>575</v>
      </c>
      <c r="Q25" t="s">
        <v>63</v>
      </c>
      <c r="R25" t="s">
        <v>490</v>
      </c>
      <c r="S25" t="s">
        <v>485</v>
      </c>
      <c r="U25" t="s">
        <v>485</v>
      </c>
      <c r="W25" t="s">
        <v>485</v>
      </c>
      <c r="Y25" t="s">
        <v>485</v>
      </c>
      <c r="AA25" t="s">
        <v>485</v>
      </c>
      <c r="AC25" t="s">
        <v>485</v>
      </c>
      <c r="AE25" s="19"/>
      <c r="AH25" s="16">
        <f t="shared" si="18"/>
        <v>8.56</v>
      </c>
      <c r="AI25" s="17">
        <f t="shared" si="0"/>
        <v>0</v>
      </c>
      <c r="AJ25" s="17">
        <f t="shared" si="1"/>
        <v>8.56</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2</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1</v>
      </c>
      <c r="BQ25" s="14">
        <f>COUNTIFS($AD$2:$AD$4276,"*"&amp;$BB$1&amp;"*",$K$2:$K$4276,"USA",$L$2:$L$4276,"Major Victory",$I$2:$I$4276,"Multiplayer Maneuver",$AC$2:$AC$4276,"USA")</f>
        <v>0</v>
      </c>
      <c r="BR25">
        <f>SUM(BI25:BQ25)</f>
        <v>3</v>
      </c>
      <c r="BT25">
        <f>SUM(BR25,BR30)</f>
        <v>8</v>
      </c>
      <c r="BU25" t="s">
        <v>11</v>
      </c>
    </row>
    <row r="26" spans="1:75" x14ac:dyDescent="0.25">
      <c r="A26" s="64">
        <v>4127</v>
      </c>
      <c r="B26" s="15">
        <v>37857</v>
      </c>
      <c r="C26" t="s">
        <v>62</v>
      </c>
      <c r="D26" t="s">
        <v>576</v>
      </c>
      <c r="E26" t="s">
        <v>63</v>
      </c>
      <c r="F26" t="s">
        <v>478</v>
      </c>
      <c r="G26" t="s">
        <v>488</v>
      </c>
      <c r="H26" s="65" t="s">
        <v>808</v>
      </c>
      <c r="I26" t="s">
        <v>82</v>
      </c>
      <c r="J26" s="14">
        <v>30</v>
      </c>
      <c r="K26" s="14" t="s">
        <v>63</v>
      </c>
      <c r="L26" t="s">
        <v>3</v>
      </c>
      <c r="M26" s="14">
        <v>6.6</v>
      </c>
      <c r="N26" s="14">
        <v>9.4</v>
      </c>
      <c r="O26" t="s">
        <v>62</v>
      </c>
      <c r="P26" s="20" t="s">
        <v>493</v>
      </c>
      <c r="Q26" t="s">
        <v>63</v>
      </c>
      <c r="R26" t="s">
        <v>577</v>
      </c>
      <c r="S26" t="s">
        <v>485</v>
      </c>
      <c r="U26" t="s">
        <v>485</v>
      </c>
      <c r="W26" t="s">
        <v>485</v>
      </c>
      <c r="Y26" t="s">
        <v>485</v>
      </c>
      <c r="AA26" t="s">
        <v>485</v>
      </c>
      <c r="AC26" t="s">
        <v>485</v>
      </c>
      <c r="AH26" s="16">
        <f t="shared" si="18"/>
        <v>9.4</v>
      </c>
      <c r="AI26" s="17">
        <f t="shared" si="0"/>
        <v>0</v>
      </c>
      <c r="AJ26" s="17">
        <f t="shared" si="1"/>
        <v>9.4</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4">
        <v>4193</v>
      </c>
      <c r="B27" s="15">
        <v>37873</v>
      </c>
      <c r="C27" t="s">
        <v>62</v>
      </c>
      <c r="D27" t="s">
        <v>481</v>
      </c>
      <c r="E27" t="s">
        <v>63</v>
      </c>
      <c r="F27" t="s">
        <v>478</v>
      </c>
      <c r="G27" t="s">
        <v>484</v>
      </c>
      <c r="H27" s="65" t="s">
        <v>742</v>
      </c>
      <c r="I27" t="s">
        <v>67</v>
      </c>
      <c r="J27" s="14">
        <v>12</v>
      </c>
      <c r="K27" s="14" t="s">
        <v>63</v>
      </c>
      <c r="L27" t="s">
        <v>3</v>
      </c>
      <c r="M27" s="14">
        <v>1.32</v>
      </c>
      <c r="N27" s="14">
        <v>2.1799999999999997</v>
      </c>
      <c r="P27" s="20"/>
      <c r="AH27" s="16">
        <f t="shared" si="18"/>
        <v>2.1799999999999997</v>
      </c>
      <c r="AI27" s="17">
        <f t="shared" si="0"/>
        <v>0</v>
      </c>
      <c r="AJ27" s="17">
        <f t="shared" si="1"/>
        <v>2.1799999999999997</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4</v>
      </c>
      <c r="BU27" t="s">
        <v>81</v>
      </c>
      <c r="BV27" cm="1">
        <f t="array" ref="BV27">SUMPRODUCT(--EXACT($BW$27,$I$2:$I$4276))</f>
        <v>13</v>
      </c>
      <c r="BW27" t="s">
        <v>85</v>
      </c>
    </row>
    <row r="28" spans="1:75" x14ac:dyDescent="0.25">
      <c r="A28" s="64">
        <v>4382</v>
      </c>
      <c r="B28" s="15">
        <v>37904</v>
      </c>
      <c r="C28" t="s">
        <v>62</v>
      </c>
      <c r="D28" t="s">
        <v>478</v>
      </c>
      <c r="E28" t="s">
        <v>63</v>
      </c>
      <c r="F28" t="s">
        <v>479</v>
      </c>
      <c r="G28" t="s">
        <v>480</v>
      </c>
      <c r="H28" s="65" t="s">
        <v>740</v>
      </c>
      <c r="I28" t="s">
        <v>67</v>
      </c>
      <c r="J28" s="14">
        <v>49</v>
      </c>
      <c r="K28" s="14" t="s">
        <v>62</v>
      </c>
      <c r="L28" t="s">
        <v>3</v>
      </c>
      <c r="M28" s="14">
        <v>7.36</v>
      </c>
      <c r="N28" s="14">
        <v>5.39</v>
      </c>
      <c r="P28" s="20"/>
      <c r="AH28" s="16">
        <f t="shared" si="18"/>
        <v>7.36</v>
      </c>
      <c r="AI28" s="17">
        <f t="shared" si="0"/>
        <v>7.36</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4467</v>
      </c>
      <c r="B29" s="15">
        <v>37920</v>
      </c>
      <c r="C29" t="s">
        <v>62</v>
      </c>
      <c r="D29" t="s">
        <v>493</v>
      </c>
      <c r="E29" t="s">
        <v>63</v>
      </c>
      <c r="F29" t="s">
        <v>478</v>
      </c>
      <c r="G29" t="s">
        <v>568</v>
      </c>
      <c r="H29" s="65" t="s">
        <v>804</v>
      </c>
      <c r="I29" t="s">
        <v>68</v>
      </c>
      <c r="J29" s="14">
        <v>36</v>
      </c>
      <c r="K29" s="14" t="s">
        <v>63</v>
      </c>
      <c r="L29" t="s">
        <v>3</v>
      </c>
      <c r="M29" s="14">
        <v>7.92</v>
      </c>
      <c r="N29" s="14">
        <v>11.08</v>
      </c>
      <c r="P29" s="20"/>
      <c r="AH29" s="16">
        <f t="shared" si="18"/>
        <v>11.08</v>
      </c>
      <c r="AI29" s="17">
        <f t="shared" si="0"/>
        <v>0</v>
      </c>
      <c r="AJ29" s="17">
        <f t="shared" si="1"/>
        <v>11.08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4</v>
      </c>
      <c r="BT29">
        <f>SUM(BR28,BR33)</f>
        <v>0</v>
      </c>
      <c r="BU29" t="s">
        <v>15</v>
      </c>
    </row>
    <row r="30" spans="1:75" x14ac:dyDescent="0.25">
      <c r="A30" s="64">
        <v>4526</v>
      </c>
      <c r="B30" s="15">
        <v>37936</v>
      </c>
      <c r="C30" t="s">
        <v>62</v>
      </c>
      <c r="D30" t="s">
        <v>478</v>
      </c>
      <c r="E30" t="s">
        <v>63</v>
      </c>
      <c r="F30" t="s">
        <v>481</v>
      </c>
      <c r="G30" t="s">
        <v>482</v>
      </c>
      <c r="H30" s="65" t="s">
        <v>741</v>
      </c>
      <c r="I30" t="s">
        <v>67</v>
      </c>
      <c r="J30" s="14">
        <v>8</v>
      </c>
      <c r="K30" s="14" t="s">
        <v>63</v>
      </c>
      <c r="L30" t="s">
        <v>3</v>
      </c>
      <c r="M30" s="14">
        <v>0.88</v>
      </c>
      <c r="N30" s="14">
        <v>1.62</v>
      </c>
      <c r="P30" s="20"/>
      <c r="AH30" s="16">
        <f t="shared" si="18"/>
        <v>0.88</v>
      </c>
      <c r="AI30" s="17">
        <f t="shared" si="0"/>
        <v>0.88</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4</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5</v>
      </c>
    </row>
    <row r="31" spans="1:75" x14ac:dyDescent="0.25">
      <c r="A31" s="64">
        <v>4527</v>
      </c>
      <c r="B31" s="15">
        <v>37936</v>
      </c>
      <c r="C31" t="s">
        <v>62</v>
      </c>
      <c r="D31" t="s">
        <v>481</v>
      </c>
      <c r="E31" t="s">
        <v>63</v>
      </c>
      <c r="F31" t="s">
        <v>478</v>
      </c>
      <c r="G31" t="s">
        <v>482</v>
      </c>
      <c r="H31" s="65" t="s">
        <v>741</v>
      </c>
      <c r="I31" t="s">
        <v>67</v>
      </c>
      <c r="J31" s="14">
        <v>8</v>
      </c>
      <c r="K31" s="14" t="s">
        <v>62</v>
      </c>
      <c r="L31" t="s">
        <v>3</v>
      </c>
      <c r="M31" s="14">
        <v>1.62</v>
      </c>
      <c r="N31" s="14">
        <v>0.88</v>
      </c>
      <c r="P31" s="20"/>
      <c r="AH31" s="16">
        <f t="shared" si="18"/>
        <v>0.88</v>
      </c>
      <c r="AI31" s="17">
        <f t="shared" si="0"/>
        <v>0</v>
      </c>
      <c r="AJ31" s="17">
        <f t="shared" si="1"/>
        <v>0.88</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4">
        <v>4616</v>
      </c>
      <c r="B32" s="15">
        <v>37958</v>
      </c>
      <c r="C32" t="s">
        <v>62</v>
      </c>
      <c r="D32" t="s">
        <v>578</v>
      </c>
      <c r="E32" t="s">
        <v>63</v>
      </c>
      <c r="F32" t="s">
        <v>478</v>
      </c>
      <c r="G32" t="s">
        <v>480</v>
      </c>
      <c r="H32" s="65" t="s">
        <v>740</v>
      </c>
      <c r="I32" t="s">
        <v>68</v>
      </c>
      <c r="J32" s="14">
        <v>15</v>
      </c>
      <c r="K32" s="14" t="s">
        <v>63</v>
      </c>
      <c r="L32" t="s">
        <v>3</v>
      </c>
      <c r="M32" s="14">
        <v>3.3</v>
      </c>
      <c r="N32" s="14">
        <v>5.2</v>
      </c>
      <c r="P32" s="20"/>
      <c r="AH32" s="16">
        <f t="shared" si="18"/>
        <v>5.2</v>
      </c>
      <c r="AI32" s="17">
        <f t="shared" si="0"/>
        <v>0</v>
      </c>
      <c r="AJ32" s="17">
        <f t="shared" si="1"/>
        <v>5.2</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4669</v>
      </c>
      <c r="B33" s="15">
        <v>37969</v>
      </c>
      <c r="C33" t="s">
        <v>62</v>
      </c>
      <c r="D33" t="s">
        <v>493</v>
      </c>
      <c r="E33" t="s">
        <v>63</v>
      </c>
      <c r="F33" t="s">
        <v>478</v>
      </c>
      <c r="G33" t="s">
        <v>480</v>
      </c>
      <c r="H33" s="65" t="s">
        <v>809</v>
      </c>
      <c r="I33" t="s">
        <v>68</v>
      </c>
      <c r="J33" s="14">
        <v>37</v>
      </c>
      <c r="K33" s="14" t="s">
        <v>63</v>
      </c>
      <c r="L33" t="s">
        <v>3</v>
      </c>
      <c r="M33" s="14">
        <v>8.14</v>
      </c>
      <c r="N33" s="14">
        <v>11.36</v>
      </c>
      <c r="P33" s="20"/>
      <c r="AH33" s="16">
        <f t="shared" si="18"/>
        <v>11.36</v>
      </c>
      <c r="AI33" s="17">
        <f t="shared" si="0"/>
        <v>0</v>
      </c>
      <c r="AJ33" s="17">
        <f t="shared" si="1"/>
        <v>11.36</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4747</v>
      </c>
      <c r="B34" s="15">
        <v>37989</v>
      </c>
      <c r="C34" t="s">
        <v>62</v>
      </c>
      <c r="D34" t="s">
        <v>686</v>
      </c>
      <c r="E34" t="s">
        <v>63</v>
      </c>
      <c r="F34" t="s">
        <v>483</v>
      </c>
      <c r="G34" t="s">
        <v>488</v>
      </c>
      <c r="H34" s="65" t="s">
        <v>929</v>
      </c>
      <c r="I34" t="s">
        <v>82</v>
      </c>
      <c r="J34" s="14">
        <v>16</v>
      </c>
      <c r="K34" s="14" t="s">
        <v>63</v>
      </c>
      <c r="L34" t="s">
        <v>3</v>
      </c>
      <c r="M34" s="14">
        <v>3.52</v>
      </c>
      <c r="N34" s="14">
        <v>5.48</v>
      </c>
      <c r="O34" t="s">
        <v>62</v>
      </c>
      <c r="P34" s="20" t="s">
        <v>581</v>
      </c>
      <c r="Q34" t="s">
        <v>63</v>
      </c>
      <c r="R34" t="s">
        <v>478</v>
      </c>
      <c r="AH34" s="16">
        <f t="shared" si="18"/>
        <v>5.48</v>
      </c>
      <c r="AI34" s="17">
        <f t="shared" si="0"/>
        <v>0</v>
      </c>
      <c r="AJ34" s="17">
        <f t="shared" si="1"/>
        <v>0</v>
      </c>
      <c r="AK34" s="17">
        <f t="shared" si="2"/>
        <v>0</v>
      </c>
      <c r="AL34" s="17">
        <f t="shared" si="3"/>
        <v>0</v>
      </c>
      <c r="AM34" s="17">
        <f t="shared" si="4"/>
        <v>0</v>
      </c>
      <c r="AN34" s="17">
        <f t="shared" si="5"/>
        <v>5.48</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13</v>
      </c>
    </row>
    <row r="35" spans="1:75" x14ac:dyDescent="0.25">
      <c r="A35" s="64">
        <v>4920</v>
      </c>
      <c r="B35" s="15">
        <v>38021</v>
      </c>
      <c r="C35" t="s">
        <v>62</v>
      </c>
      <c r="D35" t="s">
        <v>579</v>
      </c>
      <c r="E35" t="s">
        <v>63</v>
      </c>
      <c r="F35" t="s">
        <v>478</v>
      </c>
      <c r="G35" t="s">
        <v>484</v>
      </c>
      <c r="H35" s="65" t="s">
        <v>810</v>
      </c>
      <c r="I35" t="s">
        <v>68</v>
      </c>
      <c r="J35" s="14">
        <v>17</v>
      </c>
      <c r="K35" s="14" t="s">
        <v>62</v>
      </c>
      <c r="L35" t="s">
        <v>3</v>
      </c>
      <c r="M35" s="14">
        <v>5.76</v>
      </c>
      <c r="N35" s="14">
        <v>3.74</v>
      </c>
      <c r="P35" s="20"/>
      <c r="AH35" s="16">
        <f t="shared" si="18"/>
        <v>3.74</v>
      </c>
      <c r="AI35" s="17">
        <f t="shared" si="0"/>
        <v>0</v>
      </c>
      <c r="AJ35" s="17">
        <f t="shared" si="1"/>
        <v>3.74</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4">
        <v>4973</v>
      </c>
      <c r="B36" s="15">
        <v>38030</v>
      </c>
      <c r="C36" t="s">
        <v>62</v>
      </c>
      <c r="D36" t="s">
        <v>580</v>
      </c>
      <c r="E36" t="s">
        <v>63</v>
      </c>
      <c r="F36" t="s">
        <v>478</v>
      </c>
      <c r="G36" t="s">
        <v>480</v>
      </c>
      <c r="H36" s="65" t="s">
        <v>809</v>
      </c>
      <c r="I36" t="s">
        <v>68</v>
      </c>
      <c r="J36" s="14">
        <v>10</v>
      </c>
      <c r="K36" s="14" t="s">
        <v>63</v>
      </c>
      <c r="L36" t="s">
        <v>3</v>
      </c>
      <c r="M36" s="14">
        <v>2.2000000000000002</v>
      </c>
      <c r="N36" s="14">
        <v>3.8</v>
      </c>
      <c r="P36" s="20"/>
      <c r="AH36" s="16">
        <f t="shared" si="18"/>
        <v>3.8</v>
      </c>
      <c r="AI36" s="17">
        <f t="shared" si="0"/>
        <v>0</v>
      </c>
      <c r="AJ36" s="17">
        <f t="shared" si="1"/>
        <v>3.8</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4">
        <v>4984</v>
      </c>
      <c r="B37" s="15">
        <v>38032</v>
      </c>
      <c r="C37" t="s">
        <v>62</v>
      </c>
      <c r="D37" t="s">
        <v>515</v>
      </c>
      <c r="E37" t="s">
        <v>63</v>
      </c>
      <c r="F37" t="s">
        <v>478</v>
      </c>
      <c r="G37" t="s">
        <v>482</v>
      </c>
      <c r="H37" s="65" t="s">
        <v>806</v>
      </c>
      <c r="I37" t="s">
        <v>68</v>
      </c>
      <c r="J37" s="14">
        <v>16</v>
      </c>
      <c r="K37" s="14" t="s">
        <v>63</v>
      </c>
      <c r="L37" t="s">
        <v>3</v>
      </c>
      <c r="M37" s="14">
        <v>3.52</v>
      </c>
      <c r="N37" s="14">
        <v>5.48</v>
      </c>
      <c r="P37" s="20"/>
      <c r="AH37" s="16">
        <f t="shared" si="18"/>
        <v>5.48</v>
      </c>
      <c r="AI37" s="17">
        <f t="shared" si="0"/>
        <v>0</v>
      </c>
      <c r="AJ37" s="17">
        <f t="shared" si="1"/>
        <v>5.48</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6848</v>
      </c>
      <c r="BE37" t="s">
        <v>68</v>
      </c>
      <c r="BV37" cm="1">
        <f t="array" ref="BV37">SUMPRODUCT(--EXACT($BW$37,$I$2:$I$4276))</f>
        <v>36</v>
      </c>
      <c r="BW37" t="s">
        <v>64</v>
      </c>
    </row>
    <row r="38" spans="1:75" x14ac:dyDescent="0.25">
      <c r="A38" s="64">
        <v>5112</v>
      </c>
      <c r="B38" s="15">
        <v>38064</v>
      </c>
      <c r="C38" t="s">
        <v>62</v>
      </c>
      <c r="D38" t="s">
        <v>515</v>
      </c>
      <c r="E38" t="s">
        <v>63</v>
      </c>
      <c r="F38" t="s">
        <v>478</v>
      </c>
      <c r="G38" t="s">
        <v>568</v>
      </c>
      <c r="H38" s="66" t="s">
        <v>742</v>
      </c>
      <c r="I38" t="s">
        <v>68</v>
      </c>
      <c r="J38" s="14">
        <v>10</v>
      </c>
      <c r="K38" s="14" t="s">
        <v>63</v>
      </c>
      <c r="L38" t="s">
        <v>3</v>
      </c>
      <c r="M38" s="14">
        <v>2.2000000000000002</v>
      </c>
      <c r="N38" s="14">
        <v>3.8</v>
      </c>
      <c r="P38" s="20"/>
      <c r="AH38" s="16">
        <f t="shared" si="18"/>
        <v>3.8</v>
      </c>
      <c r="AI38" s="17">
        <f t="shared" si="0"/>
        <v>0</v>
      </c>
      <c r="AJ38" s="17">
        <f t="shared" si="1"/>
        <v>3.8</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1285</v>
      </c>
      <c r="BE38" t="s">
        <v>67</v>
      </c>
    </row>
    <row r="39" spans="1:75" x14ac:dyDescent="0.25">
      <c r="A39" s="64">
        <v>5120</v>
      </c>
      <c r="B39" s="15">
        <v>38068</v>
      </c>
      <c r="C39" t="s">
        <v>62</v>
      </c>
      <c r="D39" t="s">
        <v>581</v>
      </c>
      <c r="E39" t="s">
        <v>63</v>
      </c>
      <c r="F39" t="s">
        <v>478</v>
      </c>
      <c r="G39" t="s">
        <v>480</v>
      </c>
      <c r="H39" s="65" t="s">
        <v>742</v>
      </c>
      <c r="I39" t="s">
        <v>82</v>
      </c>
      <c r="J39" s="14">
        <v>17</v>
      </c>
      <c r="K39" s="14" t="s">
        <v>63</v>
      </c>
      <c r="L39" t="s">
        <v>3</v>
      </c>
      <c r="M39" s="14">
        <v>3.74</v>
      </c>
      <c r="N39" s="14">
        <v>5.76</v>
      </c>
      <c r="O39" t="s">
        <v>62</v>
      </c>
      <c r="P39" s="20" t="s">
        <v>582</v>
      </c>
      <c r="Q39" t="s">
        <v>63</v>
      </c>
      <c r="R39" t="s">
        <v>483</v>
      </c>
      <c r="S39" t="s">
        <v>485</v>
      </c>
      <c r="U39" t="s">
        <v>485</v>
      </c>
      <c r="W39" t="s">
        <v>485</v>
      </c>
      <c r="Y39" t="s">
        <v>485</v>
      </c>
      <c r="AA39" t="s">
        <v>485</v>
      </c>
      <c r="AC39" t="s">
        <v>485</v>
      </c>
      <c r="AH39" s="16">
        <f t="shared" si="18"/>
        <v>5.76</v>
      </c>
      <c r="AI39" s="17">
        <f t="shared" si="0"/>
        <v>0</v>
      </c>
      <c r="AJ39" s="17">
        <f t="shared" si="1"/>
        <v>5.76</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2962</v>
      </c>
      <c r="BE39" t="s">
        <v>173</v>
      </c>
    </row>
    <row r="40" spans="1:75" x14ac:dyDescent="0.25">
      <c r="A40" s="64">
        <v>5130</v>
      </c>
      <c r="B40" s="15">
        <v>38071</v>
      </c>
      <c r="C40" t="s">
        <v>62</v>
      </c>
      <c r="D40" t="s">
        <v>564</v>
      </c>
      <c r="E40" t="s">
        <v>63</v>
      </c>
      <c r="F40" t="s">
        <v>478</v>
      </c>
      <c r="G40" t="s">
        <v>484</v>
      </c>
      <c r="H40" s="65" t="s">
        <v>811</v>
      </c>
      <c r="I40" t="s">
        <v>68</v>
      </c>
      <c r="J40" s="14">
        <v>3</v>
      </c>
      <c r="K40" s="14" t="s">
        <v>485</v>
      </c>
      <c r="L40" t="s">
        <v>5</v>
      </c>
      <c r="M40" s="14">
        <v>0.75</v>
      </c>
      <c r="N40" s="14">
        <v>0.75</v>
      </c>
      <c r="P40" s="20"/>
      <c r="AH40" s="16">
        <f t="shared" si="18"/>
        <v>0.75</v>
      </c>
      <c r="AI40" s="17">
        <f t="shared" si="0"/>
        <v>0</v>
      </c>
      <c r="AJ40" s="17">
        <f t="shared" si="1"/>
        <v>0.75</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539</v>
      </c>
      <c r="BE40" t="s">
        <v>174</v>
      </c>
    </row>
    <row r="41" spans="1:75" x14ac:dyDescent="0.25">
      <c r="A41" s="64">
        <v>5134</v>
      </c>
      <c r="B41" s="15">
        <v>38073</v>
      </c>
      <c r="C41" t="s">
        <v>62</v>
      </c>
      <c r="D41" t="s">
        <v>493</v>
      </c>
      <c r="E41" t="s">
        <v>63</v>
      </c>
      <c r="F41" t="s">
        <v>478</v>
      </c>
      <c r="G41" t="s">
        <v>488</v>
      </c>
      <c r="H41" s="65" t="s">
        <v>808</v>
      </c>
      <c r="I41" t="s">
        <v>68</v>
      </c>
      <c r="J41" s="14">
        <v>36</v>
      </c>
      <c r="K41" s="14" t="s">
        <v>485</v>
      </c>
      <c r="L41" t="s">
        <v>5</v>
      </c>
      <c r="M41" s="14">
        <v>9</v>
      </c>
      <c r="N41" s="14">
        <v>9</v>
      </c>
      <c r="P41" s="20"/>
      <c r="AH41" s="16">
        <f t="shared" si="18"/>
        <v>9</v>
      </c>
      <c r="AI41" s="17">
        <f t="shared" si="0"/>
        <v>0</v>
      </c>
      <c r="AJ41" s="17">
        <f t="shared" si="1"/>
        <v>9</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512</v>
      </c>
      <c r="BE41" t="s">
        <v>64</v>
      </c>
      <c r="BV41">
        <f>SUM(BN3,BN8,BV14,BV27,BV37)</f>
        <v>434</v>
      </c>
      <c r="BW41" t="s">
        <v>109</v>
      </c>
    </row>
    <row r="42" spans="1:75" x14ac:dyDescent="0.25">
      <c r="A42" s="64">
        <v>5140</v>
      </c>
      <c r="B42" s="15">
        <v>38073</v>
      </c>
      <c r="C42" t="s">
        <v>62</v>
      </c>
      <c r="D42" t="s">
        <v>515</v>
      </c>
      <c r="E42" t="s">
        <v>63</v>
      </c>
      <c r="F42" t="s">
        <v>478</v>
      </c>
      <c r="G42" t="s">
        <v>480</v>
      </c>
      <c r="H42" s="65" t="s">
        <v>742</v>
      </c>
      <c r="I42" t="s">
        <v>68</v>
      </c>
      <c r="J42" s="14">
        <v>29</v>
      </c>
      <c r="K42" s="14" t="s">
        <v>63</v>
      </c>
      <c r="L42" t="s">
        <v>3</v>
      </c>
      <c r="M42" s="14">
        <v>6.38</v>
      </c>
      <c r="N42" s="14">
        <v>9.1199999999999992</v>
      </c>
      <c r="P42" s="20"/>
      <c r="AH42" s="16">
        <f t="shared" si="18"/>
        <v>9.1199999999999992</v>
      </c>
      <c r="AI42" s="17">
        <f t="shared" si="0"/>
        <v>0</v>
      </c>
      <c r="AJ42" s="17">
        <f t="shared" si="1"/>
        <v>9.1199999999999992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12146</v>
      </c>
      <c r="BE42" t="s">
        <v>79</v>
      </c>
    </row>
    <row r="43" spans="1:75" x14ac:dyDescent="0.25">
      <c r="A43" s="64">
        <v>5219</v>
      </c>
      <c r="B43" s="15">
        <v>38101</v>
      </c>
      <c r="C43" t="s">
        <v>62</v>
      </c>
      <c r="D43" t="s">
        <v>515</v>
      </c>
      <c r="E43" t="s">
        <v>63</v>
      </c>
      <c r="F43" t="s">
        <v>478</v>
      </c>
      <c r="G43" t="s">
        <v>568</v>
      </c>
      <c r="H43" s="66" t="s">
        <v>742</v>
      </c>
      <c r="I43" t="s">
        <v>68</v>
      </c>
      <c r="J43" s="14">
        <v>18</v>
      </c>
      <c r="K43" s="14" t="s">
        <v>63</v>
      </c>
      <c r="L43" t="s">
        <v>3</v>
      </c>
      <c r="M43" s="14">
        <v>3.96</v>
      </c>
      <c r="N43" s="14">
        <v>6.04</v>
      </c>
      <c r="P43" s="20"/>
      <c r="AH43" s="16">
        <f t="shared" si="18"/>
        <v>6.04</v>
      </c>
      <c r="AI43" s="17">
        <f t="shared" si="0"/>
        <v>0</v>
      </c>
      <c r="AJ43" s="17">
        <f t="shared" si="1"/>
        <v>6.04</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4">
        <v>5264</v>
      </c>
      <c r="B44" s="15">
        <v>38125</v>
      </c>
      <c r="C44" t="s">
        <v>62</v>
      </c>
      <c r="D44" t="s">
        <v>486</v>
      </c>
      <c r="E44" t="s">
        <v>63</v>
      </c>
      <c r="F44" t="s">
        <v>478</v>
      </c>
      <c r="G44" t="s">
        <v>484</v>
      </c>
      <c r="H44" s="65" t="s">
        <v>742</v>
      </c>
      <c r="I44" t="s">
        <v>67</v>
      </c>
      <c r="J44" s="14">
        <v>30</v>
      </c>
      <c r="K44" s="14" t="s">
        <v>63</v>
      </c>
      <c r="L44" t="s">
        <v>3</v>
      </c>
      <c r="M44" s="14">
        <v>3.3</v>
      </c>
      <c r="N44" s="14">
        <v>4.7</v>
      </c>
      <c r="P44" s="20"/>
      <c r="AH44" s="16">
        <f t="shared" si="18"/>
        <v>4.7</v>
      </c>
      <c r="AI44" s="17">
        <f t="shared" si="0"/>
        <v>0</v>
      </c>
      <c r="AJ44" s="17">
        <f t="shared" si="1"/>
        <v>4.7</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4">
        <v>5315</v>
      </c>
      <c r="B45" s="15">
        <v>38148</v>
      </c>
      <c r="C45" t="s">
        <v>62</v>
      </c>
      <c r="D45" t="s">
        <v>486</v>
      </c>
      <c r="E45" t="s">
        <v>63</v>
      </c>
      <c r="F45" t="s">
        <v>478</v>
      </c>
      <c r="G45" t="s">
        <v>480</v>
      </c>
      <c r="H45" s="65" t="s">
        <v>742</v>
      </c>
      <c r="I45" t="s">
        <v>67</v>
      </c>
      <c r="J45" s="14">
        <v>16</v>
      </c>
      <c r="K45" s="14" t="s">
        <v>485</v>
      </c>
      <c r="L45" t="s">
        <v>5</v>
      </c>
      <c r="M45" s="14">
        <v>2</v>
      </c>
      <c r="N45" s="14">
        <v>2</v>
      </c>
      <c r="P45" s="20"/>
      <c r="AH45" s="16">
        <f t="shared" si="18"/>
        <v>2</v>
      </c>
      <c r="AI45" s="17">
        <f t="shared" si="0"/>
        <v>0</v>
      </c>
      <c r="AJ45" s="17">
        <f t="shared" si="1"/>
        <v>2</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4">
        <v>5321</v>
      </c>
      <c r="B46" s="15">
        <v>38152</v>
      </c>
      <c r="C46" t="s">
        <v>62</v>
      </c>
      <c r="D46" t="s">
        <v>565</v>
      </c>
      <c r="E46" t="s">
        <v>63</v>
      </c>
      <c r="F46" t="s">
        <v>478</v>
      </c>
      <c r="G46" t="s">
        <v>568</v>
      </c>
      <c r="H46" s="66" t="s">
        <v>742</v>
      </c>
      <c r="I46" t="s">
        <v>68</v>
      </c>
      <c r="J46" s="14">
        <v>10</v>
      </c>
      <c r="K46" s="14" t="s">
        <v>62</v>
      </c>
      <c r="L46" t="s">
        <v>3</v>
      </c>
      <c r="M46" s="14">
        <v>3.8</v>
      </c>
      <c r="N46" s="14">
        <v>2.2000000000000002</v>
      </c>
      <c r="P46" s="20"/>
      <c r="AH46" s="16">
        <f t="shared" si="18"/>
        <v>2.2000000000000002</v>
      </c>
      <c r="AI46" s="17">
        <f t="shared" si="0"/>
        <v>0</v>
      </c>
      <c r="AJ46" s="17">
        <f t="shared" si="1"/>
        <v>2.2000000000000002</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4">
        <v>5364</v>
      </c>
      <c r="B47" s="15">
        <v>38170</v>
      </c>
      <c r="C47" t="s">
        <v>62</v>
      </c>
      <c r="D47" t="s">
        <v>493</v>
      </c>
      <c r="E47" t="s">
        <v>63</v>
      </c>
      <c r="F47" t="s">
        <v>478</v>
      </c>
      <c r="G47" t="s">
        <v>488</v>
      </c>
      <c r="H47" s="65" t="s">
        <v>802</v>
      </c>
      <c r="I47" t="s">
        <v>68</v>
      </c>
      <c r="J47" s="14">
        <v>12</v>
      </c>
      <c r="K47" s="14" t="s">
        <v>63</v>
      </c>
      <c r="L47" t="s">
        <v>3</v>
      </c>
      <c r="M47" s="14">
        <v>2.64</v>
      </c>
      <c r="N47" s="14">
        <v>4.3599999999999994</v>
      </c>
      <c r="P47" s="20"/>
      <c r="AH47" s="16">
        <f t="shared" si="18"/>
        <v>4.3599999999999994</v>
      </c>
      <c r="AI47" s="17">
        <f t="shared" si="0"/>
        <v>0</v>
      </c>
      <c r="AJ47" s="17">
        <f t="shared" si="1"/>
        <v>4.3599999999999994</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4">
        <v>5395</v>
      </c>
      <c r="B48" s="15">
        <v>38192</v>
      </c>
      <c r="C48" t="s">
        <v>62</v>
      </c>
      <c r="D48" t="s">
        <v>478</v>
      </c>
      <c r="E48" t="s">
        <v>63</v>
      </c>
      <c r="F48" t="s">
        <v>483</v>
      </c>
      <c r="G48" t="s">
        <v>484</v>
      </c>
      <c r="H48" s="65" t="s">
        <v>742</v>
      </c>
      <c r="I48" t="s">
        <v>67</v>
      </c>
      <c r="J48" s="14">
        <v>27</v>
      </c>
      <c r="K48" s="14" t="s">
        <v>485</v>
      </c>
      <c r="L48" t="s">
        <v>5</v>
      </c>
      <c r="M48" s="14">
        <v>3.375</v>
      </c>
      <c r="N48" s="14">
        <v>3.375</v>
      </c>
      <c r="P48" s="20"/>
      <c r="AH48" s="16">
        <f t="shared" si="18"/>
        <v>3.375</v>
      </c>
      <c r="AI48" s="17">
        <f t="shared" si="0"/>
        <v>3.375</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4">
        <v>5418</v>
      </c>
      <c r="B49" s="15">
        <v>38259</v>
      </c>
      <c r="C49" t="s">
        <v>62</v>
      </c>
      <c r="D49" t="s">
        <v>515</v>
      </c>
      <c r="E49" t="s">
        <v>63</v>
      </c>
      <c r="F49" t="s">
        <v>478</v>
      </c>
      <c r="G49" t="s">
        <v>480</v>
      </c>
      <c r="H49" s="65" t="s">
        <v>742</v>
      </c>
      <c r="I49" t="s">
        <v>68</v>
      </c>
      <c r="J49" s="14">
        <v>36</v>
      </c>
      <c r="K49" s="14" t="s">
        <v>63</v>
      </c>
      <c r="L49" t="s">
        <v>3</v>
      </c>
      <c r="M49" s="14">
        <v>7.92</v>
      </c>
      <c r="N49" s="14">
        <v>11.08</v>
      </c>
      <c r="P49" s="20"/>
      <c r="AH49" s="16">
        <f t="shared" si="18"/>
        <v>11.08</v>
      </c>
      <c r="AI49" s="17">
        <f t="shared" si="0"/>
        <v>0</v>
      </c>
      <c r="AJ49" s="17">
        <f t="shared" si="1"/>
        <v>11.08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4">
        <v>5531</v>
      </c>
      <c r="B50" s="15">
        <v>38367</v>
      </c>
      <c r="C50" t="s">
        <v>62</v>
      </c>
      <c r="D50" t="s">
        <v>493</v>
      </c>
      <c r="E50" t="s">
        <v>63</v>
      </c>
      <c r="F50" t="s">
        <v>478</v>
      </c>
      <c r="G50" t="s">
        <v>480</v>
      </c>
      <c r="H50" s="65" t="s">
        <v>742</v>
      </c>
      <c r="I50" t="s">
        <v>68</v>
      </c>
      <c r="J50" s="14">
        <v>15</v>
      </c>
      <c r="K50" s="14" t="s">
        <v>63</v>
      </c>
      <c r="L50" t="s">
        <v>3</v>
      </c>
      <c r="M50" s="14">
        <v>3.3</v>
      </c>
      <c r="N50" s="14">
        <v>5.2</v>
      </c>
      <c r="P50" s="20"/>
      <c r="AH50" s="16">
        <f t="shared" si="18"/>
        <v>5.2</v>
      </c>
      <c r="AI50" s="17">
        <f t="shared" si="0"/>
        <v>0</v>
      </c>
      <c r="AJ50" s="17">
        <f t="shared" si="1"/>
        <v>5.2</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4">
        <v>5569</v>
      </c>
      <c r="B51" s="15">
        <v>38374</v>
      </c>
      <c r="C51" t="s">
        <v>62</v>
      </c>
      <c r="D51" t="s">
        <v>563</v>
      </c>
      <c r="E51" t="s">
        <v>63</v>
      </c>
      <c r="F51" t="s">
        <v>478</v>
      </c>
      <c r="G51" t="s">
        <v>484</v>
      </c>
      <c r="H51" s="65" t="s">
        <v>742</v>
      </c>
      <c r="I51" t="s">
        <v>82</v>
      </c>
      <c r="J51" s="14">
        <v>55</v>
      </c>
      <c r="K51" s="14" t="s">
        <v>63</v>
      </c>
      <c r="L51" t="s">
        <v>4</v>
      </c>
      <c r="M51" s="14">
        <v>13.2</v>
      </c>
      <c r="N51" s="14">
        <v>15.3</v>
      </c>
      <c r="O51" t="s">
        <v>63</v>
      </c>
      <c r="P51" s="20" t="s">
        <v>583</v>
      </c>
      <c r="Q51" t="s">
        <v>63</v>
      </c>
      <c r="R51" t="s">
        <v>584</v>
      </c>
      <c r="S51" t="s">
        <v>62</v>
      </c>
      <c r="T51" t="s">
        <v>585</v>
      </c>
      <c r="U51" t="s">
        <v>62</v>
      </c>
      <c r="V51" t="s">
        <v>586</v>
      </c>
      <c r="W51" t="s">
        <v>485</v>
      </c>
      <c r="Y51" t="s">
        <v>485</v>
      </c>
      <c r="AA51" t="s">
        <v>485</v>
      </c>
      <c r="AC51" t="s">
        <v>485</v>
      </c>
      <c r="AH51" s="16">
        <f t="shared" si="18"/>
        <v>15.3</v>
      </c>
      <c r="AI51" s="17">
        <f t="shared" si="0"/>
        <v>0</v>
      </c>
      <c r="AJ51" s="17">
        <f t="shared" si="1"/>
        <v>15.3</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4">
        <v>5570</v>
      </c>
      <c r="B52" s="15">
        <v>38374</v>
      </c>
      <c r="C52" t="s">
        <v>62</v>
      </c>
      <c r="D52" t="s">
        <v>587</v>
      </c>
      <c r="E52" t="s">
        <v>63</v>
      </c>
      <c r="F52" t="s">
        <v>478</v>
      </c>
      <c r="G52" t="s">
        <v>480</v>
      </c>
      <c r="H52" s="65" t="s">
        <v>742</v>
      </c>
      <c r="I52" t="s">
        <v>68</v>
      </c>
      <c r="J52" s="14">
        <v>15</v>
      </c>
      <c r="K52" s="14" t="s">
        <v>62</v>
      </c>
      <c r="L52" t="s">
        <v>3</v>
      </c>
      <c r="M52" s="14">
        <v>5.2</v>
      </c>
      <c r="N52" s="14">
        <v>3.3</v>
      </c>
      <c r="P52" s="20"/>
      <c r="AH52" s="16">
        <f t="shared" si="18"/>
        <v>3.3</v>
      </c>
      <c r="AI52" s="17">
        <f t="shared" si="0"/>
        <v>0</v>
      </c>
      <c r="AJ52" s="17">
        <f t="shared" si="1"/>
        <v>3.3</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4">
        <v>5571</v>
      </c>
      <c r="B53" s="15">
        <v>38374</v>
      </c>
      <c r="C53" t="s">
        <v>62</v>
      </c>
      <c r="D53" t="s">
        <v>478</v>
      </c>
      <c r="E53" t="s">
        <v>63</v>
      </c>
      <c r="F53" t="s">
        <v>486</v>
      </c>
      <c r="G53" t="s">
        <v>480</v>
      </c>
      <c r="H53" s="65" t="s">
        <v>742</v>
      </c>
      <c r="I53" t="s">
        <v>67</v>
      </c>
      <c r="J53" s="14">
        <v>14</v>
      </c>
      <c r="K53" s="14" t="s">
        <v>62</v>
      </c>
      <c r="L53" t="s">
        <v>3</v>
      </c>
      <c r="M53" s="14">
        <v>2.46</v>
      </c>
      <c r="N53" s="14">
        <v>1.54</v>
      </c>
      <c r="P53" s="20"/>
      <c r="AH53" s="16">
        <f t="shared" si="18"/>
        <v>2.46</v>
      </c>
      <c r="AI53" s="17">
        <f t="shared" si="0"/>
        <v>2.46</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4">
        <v>5574</v>
      </c>
      <c r="B54" s="15">
        <v>38374</v>
      </c>
      <c r="C54" t="s">
        <v>62</v>
      </c>
      <c r="D54" t="s">
        <v>478</v>
      </c>
      <c r="E54" t="s">
        <v>63</v>
      </c>
      <c r="F54" t="s">
        <v>483</v>
      </c>
      <c r="G54" t="s">
        <v>487</v>
      </c>
      <c r="H54" s="65" t="s">
        <v>743</v>
      </c>
      <c r="I54" t="s">
        <v>67</v>
      </c>
      <c r="J54" s="14">
        <v>40</v>
      </c>
      <c r="K54" s="14" t="s">
        <v>62</v>
      </c>
      <c r="L54" t="s">
        <v>3</v>
      </c>
      <c r="M54" s="14">
        <v>6.1</v>
      </c>
      <c r="N54" s="14">
        <v>4.4000000000000004</v>
      </c>
      <c r="P54" s="20"/>
      <c r="AH54" s="16">
        <f t="shared" si="18"/>
        <v>6.1</v>
      </c>
      <c r="AI54" s="17">
        <f t="shared" si="0"/>
        <v>6.1</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4">
        <v>5591</v>
      </c>
      <c r="B55" s="15">
        <v>38378</v>
      </c>
      <c r="C55" t="s">
        <v>62</v>
      </c>
      <c r="D55" t="s">
        <v>493</v>
      </c>
      <c r="E55" t="s">
        <v>63</v>
      </c>
      <c r="F55" t="s">
        <v>478</v>
      </c>
      <c r="G55" t="s">
        <v>484</v>
      </c>
      <c r="H55" s="65" t="s">
        <v>742</v>
      </c>
      <c r="I55" t="s">
        <v>68</v>
      </c>
      <c r="J55" s="14">
        <v>27</v>
      </c>
      <c r="K55" s="14" t="s">
        <v>63</v>
      </c>
      <c r="L55" t="s">
        <v>3</v>
      </c>
      <c r="M55" s="14">
        <v>5.9399999999999995</v>
      </c>
      <c r="N55" s="14">
        <v>8.56</v>
      </c>
      <c r="P55" s="20"/>
      <c r="AH55" s="16">
        <f t="shared" si="18"/>
        <v>8.56</v>
      </c>
      <c r="AI55" s="17">
        <f t="shared" si="0"/>
        <v>0</v>
      </c>
      <c r="AJ55" s="17">
        <f t="shared" si="1"/>
        <v>8.56</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4">
        <v>5592</v>
      </c>
      <c r="B56" s="15">
        <v>38378</v>
      </c>
      <c r="C56" t="s">
        <v>62</v>
      </c>
      <c r="D56" t="s">
        <v>565</v>
      </c>
      <c r="E56" t="s">
        <v>63</v>
      </c>
      <c r="F56" t="s">
        <v>478</v>
      </c>
      <c r="G56" t="s">
        <v>484</v>
      </c>
      <c r="H56" s="65" t="s">
        <v>742</v>
      </c>
      <c r="I56" t="s">
        <v>68</v>
      </c>
      <c r="J56" s="14">
        <v>72</v>
      </c>
      <c r="K56" s="14" t="s">
        <v>63</v>
      </c>
      <c r="L56" t="s">
        <v>3</v>
      </c>
      <c r="M56" s="14">
        <v>15.84</v>
      </c>
      <c r="N56" s="14">
        <v>21.16</v>
      </c>
      <c r="P56" s="20"/>
      <c r="AH56" s="16">
        <f t="shared" si="18"/>
        <v>21.16</v>
      </c>
      <c r="AI56" s="17">
        <f t="shared" si="0"/>
        <v>0</v>
      </c>
      <c r="AJ56" s="17">
        <f t="shared" si="1"/>
        <v>21.16</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4">
        <v>5593</v>
      </c>
      <c r="B57" s="15">
        <v>38378</v>
      </c>
      <c r="C57" t="s">
        <v>62</v>
      </c>
      <c r="D57" t="s">
        <v>589</v>
      </c>
      <c r="E57" t="s">
        <v>63</v>
      </c>
      <c r="F57" t="s">
        <v>478</v>
      </c>
      <c r="G57" t="s">
        <v>488</v>
      </c>
      <c r="H57" s="65" t="s">
        <v>742</v>
      </c>
      <c r="I57" t="s">
        <v>68</v>
      </c>
      <c r="J57" s="14">
        <v>17</v>
      </c>
      <c r="K57" s="14" t="s">
        <v>485</v>
      </c>
      <c r="L57" t="s">
        <v>5</v>
      </c>
      <c r="M57" s="14">
        <v>4.25</v>
      </c>
      <c r="N57" s="14">
        <v>4.25</v>
      </c>
      <c r="P57" s="20"/>
      <c r="AH57" s="16">
        <f t="shared" si="18"/>
        <v>4.25</v>
      </c>
      <c r="AI57" s="17">
        <f t="shared" si="0"/>
        <v>0</v>
      </c>
      <c r="AJ57" s="17">
        <f t="shared" si="1"/>
        <v>4.25</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4">
        <v>5594</v>
      </c>
      <c r="B58" s="15">
        <v>38378</v>
      </c>
      <c r="C58" t="s">
        <v>62</v>
      </c>
      <c r="D58" t="s">
        <v>478</v>
      </c>
      <c r="E58" t="s">
        <v>63</v>
      </c>
      <c r="F58" t="s">
        <v>483</v>
      </c>
      <c r="G58" t="s">
        <v>488</v>
      </c>
      <c r="H58" s="65" t="s">
        <v>742</v>
      </c>
      <c r="I58" t="s">
        <v>67</v>
      </c>
      <c r="J58" s="14">
        <v>27</v>
      </c>
      <c r="K58" s="14" t="s">
        <v>63</v>
      </c>
      <c r="L58" t="s">
        <v>3</v>
      </c>
      <c r="M58" s="14">
        <v>2.9699999999999998</v>
      </c>
      <c r="N58" s="14">
        <v>4.28</v>
      </c>
      <c r="P58" s="20"/>
      <c r="AH58" s="16">
        <f t="shared" si="18"/>
        <v>2.9699999999999998</v>
      </c>
      <c r="AI58" s="17">
        <f t="shared" si="0"/>
        <v>2.9699999999999998</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4">
        <v>5595</v>
      </c>
      <c r="B59" s="15">
        <v>38378</v>
      </c>
      <c r="C59" t="s">
        <v>62</v>
      </c>
      <c r="D59" t="s">
        <v>515</v>
      </c>
      <c r="E59" t="s">
        <v>63</v>
      </c>
      <c r="F59" t="s">
        <v>478</v>
      </c>
      <c r="G59" t="s">
        <v>509</v>
      </c>
      <c r="H59" s="47" t="s">
        <v>588</v>
      </c>
      <c r="I59" t="s">
        <v>68</v>
      </c>
      <c r="J59" s="14">
        <v>58</v>
      </c>
      <c r="K59" s="14" t="s">
        <v>63</v>
      </c>
      <c r="L59" t="s">
        <v>3</v>
      </c>
      <c r="M59" s="14">
        <v>12.76</v>
      </c>
      <c r="N59" s="14">
        <v>17.239999999999998</v>
      </c>
      <c r="P59" s="20"/>
      <c r="AH59" s="16">
        <f t="shared" si="18"/>
        <v>17.239999999999998</v>
      </c>
      <c r="AI59" s="17">
        <f t="shared" si="0"/>
        <v>0</v>
      </c>
      <c r="AJ59" s="17">
        <f t="shared" si="1"/>
        <v>17.239999999999998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4">
        <v>5602</v>
      </c>
      <c r="B60" s="15">
        <v>38379</v>
      </c>
      <c r="C60" t="s">
        <v>62</v>
      </c>
      <c r="D60" t="s">
        <v>478</v>
      </c>
      <c r="E60" t="s">
        <v>63</v>
      </c>
      <c r="F60" t="s">
        <v>490</v>
      </c>
      <c r="G60" t="s">
        <v>482</v>
      </c>
      <c r="H60" s="65" t="s">
        <v>742</v>
      </c>
      <c r="I60" t="s">
        <v>67</v>
      </c>
      <c r="J60" s="14">
        <v>2</v>
      </c>
      <c r="K60" s="14" t="s">
        <v>485</v>
      </c>
      <c r="L60" t="s">
        <v>5</v>
      </c>
      <c r="M60" s="14">
        <v>0.25</v>
      </c>
      <c r="N60" s="14">
        <v>0.25</v>
      </c>
      <c r="P60" s="20"/>
      <c r="AH60" s="16">
        <f t="shared" si="18"/>
        <v>0.25</v>
      </c>
      <c r="AI60" s="17">
        <f t="shared" si="0"/>
        <v>0.25</v>
      </c>
      <c r="AJ60" s="17">
        <f t="shared" si="1"/>
        <v>0</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4">
        <v>5614</v>
      </c>
      <c r="B61" s="15">
        <v>38385</v>
      </c>
      <c r="C61" t="s">
        <v>62</v>
      </c>
      <c r="D61" t="s">
        <v>478</v>
      </c>
      <c r="E61" t="s">
        <v>63</v>
      </c>
      <c r="F61" t="s">
        <v>490</v>
      </c>
      <c r="G61" t="s">
        <v>482</v>
      </c>
      <c r="H61" s="65" t="s">
        <v>742</v>
      </c>
      <c r="I61" t="s">
        <v>67</v>
      </c>
      <c r="J61" s="14">
        <v>2</v>
      </c>
      <c r="K61" s="14" t="s">
        <v>485</v>
      </c>
      <c r="L61" t="s">
        <v>5</v>
      </c>
      <c r="M61" s="14">
        <v>0.25</v>
      </c>
      <c r="N61" s="14">
        <v>0.25</v>
      </c>
      <c r="P61" s="20"/>
      <c r="AH61" s="16">
        <f t="shared" si="18"/>
        <v>0.25</v>
      </c>
      <c r="AI61" s="17">
        <f t="shared" si="0"/>
        <v>0.25</v>
      </c>
      <c r="AJ61" s="17">
        <f t="shared" si="1"/>
        <v>0</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4">
        <v>5686</v>
      </c>
      <c r="B62" s="15">
        <v>38391</v>
      </c>
      <c r="C62" t="s">
        <v>62</v>
      </c>
      <c r="D62" t="s">
        <v>486</v>
      </c>
      <c r="E62" t="s">
        <v>63</v>
      </c>
      <c r="F62" t="s">
        <v>478</v>
      </c>
      <c r="G62" t="s">
        <v>480</v>
      </c>
      <c r="H62" s="65" t="s">
        <v>742</v>
      </c>
      <c r="I62" t="s">
        <v>67</v>
      </c>
      <c r="J62" s="14">
        <v>25</v>
      </c>
      <c r="K62" s="14" t="s">
        <v>62</v>
      </c>
      <c r="L62" t="s">
        <v>3</v>
      </c>
      <c r="M62" s="14">
        <v>4</v>
      </c>
      <c r="N62" s="14">
        <v>2.75</v>
      </c>
      <c r="P62" s="20"/>
      <c r="AH62" s="16">
        <f t="shared" si="18"/>
        <v>2.75</v>
      </c>
      <c r="AI62" s="17">
        <f t="shared" si="0"/>
        <v>0</v>
      </c>
      <c r="AJ62" s="17">
        <f t="shared" si="1"/>
        <v>2.75</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4">
        <v>5688</v>
      </c>
      <c r="B63" s="15">
        <v>38391</v>
      </c>
      <c r="C63" t="s">
        <v>62</v>
      </c>
      <c r="D63" t="s">
        <v>587</v>
      </c>
      <c r="E63" t="s">
        <v>63</v>
      </c>
      <c r="F63" t="s">
        <v>478</v>
      </c>
      <c r="G63" t="s">
        <v>509</v>
      </c>
      <c r="H63" s="47" t="s">
        <v>590</v>
      </c>
      <c r="I63" t="s">
        <v>68</v>
      </c>
      <c r="J63" s="14">
        <v>23</v>
      </c>
      <c r="K63" s="14" t="s">
        <v>485</v>
      </c>
      <c r="L63" t="s">
        <v>5</v>
      </c>
      <c r="M63" s="14">
        <v>5.75</v>
      </c>
      <c r="N63" s="14">
        <v>5.75</v>
      </c>
      <c r="P63" s="20"/>
      <c r="AH63" s="16">
        <f t="shared" si="18"/>
        <v>5.75</v>
      </c>
      <c r="AI63" s="17">
        <f t="shared" si="0"/>
        <v>0</v>
      </c>
      <c r="AJ63" s="17">
        <f t="shared" si="1"/>
        <v>5.75</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4">
        <v>5711</v>
      </c>
      <c r="B64" s="15">
        <v>38394</v>
      </c>
      <c r="C64" t="s">
        <v>62</v>
      </c>
      <c r="D64" t="s">
        <v>493</v>
      </c>
      <c r="E64" t="s">
        <v>63</v>
      </c>
      <c r="F64" t="s">
        <v>478</v>
      </c>
      <c r="G64" t="s">
        <v>484</v>
      </c>
      <c r="H64" s="65" t="s">
        <v>742</v>
      </c>
      <c r="I64" t="s">
        <v>68</v>
      </c>
      <c r="J64" s="14">
        <v>36</v>
      </c>
      <c r="K64" s="14" t="s">
        <v>63</v>
      </c>
      <c r="L64" t="s">
        <v>3</v>
      </c>
      <c r="M64" s="14">
        <v>7.92</v>
      </c>
      <c r="N64" s="14">
        <v>11.08</v>
      </c>
      <c r="P64" s="20"/>
      <c r="AH64" s="16">
        <f t="shared" si="18"/>
        <v>11.08</v>
      </c>
      <c r="AI64" s="17">
        <f t="shared" si="0"/>
        <v>0</v>
      </c>
      <c r="AJ64" s="17">
        <f t="shared" si="1"/>
        <v>11.08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4">
        <v>5763</v>
      </c>
      <c r="B65" s="15">
        <v>38403</v>
      </c>
      <c r="C65" t="s">
        <v>62</v>
      </c>
      <c r="D65" t="s">
        <v>515</v>
      </c>
      <c r="E65" t="s">
        <v>63</v>
      </c>
      <c r="F65" t="s">
        <v>478</v>
      </c>
      <c r="G65" t="s">
        <v>509</v>
      </c>
      <c r="H65" s="47" t="s">
        <v>592</v>
      </c>
      <c r="I65" t="s">
        <v>68</v>
      </c>
      <c r="J65" s="14">
        <v>37</v>
      </c>
      <c r="K65" s="14" t="s">
        <v>63</v>
      </c>
      <c r="L65" t="s">
        <v>3</v>
      </c>
      <c r="M65" s="14">
        <v>8.14</v>
      </c>
      <c r="N65" s="14">
        <v>11.36</v>
      </c>
      <c r="P65" s="20"/>
      <c r="AH65" s="16">
        <f t="shared" si="18"/>
        <v>11.36</v>
      </c>
      <c r="AI65" s="17">
        <f t="shared" si="0"/>
        <v>0</v>
      </c>
      <c r="AJ65" s="17">
        <f t="shared" si="1"/>
        <v>11.36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4">
        <v>5765</v>
      </c>
      <c r="B66" s="15">
        <v>38403</v>
      </c>
      <c r="C66" t="s">
        <v>62</v>
      </c>
      <c r="D66" t="s">
        <v>591</v>
      </c>
      <c r="E66" t="s">
        <v>63</v>
      </c>
      <c r="F66" t="s">
        <v>478</v>
      </c>
      <c r="G66" t="s">
        <v>488</v>
      </c>
      <c r="H66" s="65" t="s">
        <v>799</v>
      </c>
      <c r="I66" t="s">
        <v>68</v>
      </c>
      <c r="J66" s="14">
        <v>33</v>
      </c>
      <c r="K66" s="14" t="s">
        <v>62</v>
      </c>
      <c r="L66" t="s">
        <v>3</v>
      </c>
      <c r="M66" s="14">
        <v>10.24</v>
      </c>
      <c r="N66" s="14">
        <v>7.26</v>
      </c>
      <c r="P66" s="20"/>
      <c r="AH66" s="16">
        <f t="shared" si="18"/>
        <v>7.26</v>
      </c>
      <c r="AI66" s="17">
        <f t="shared" ref="AI66:AI129" si="23">SUMIFS(M66,D66,"*"&amp;$BB$1&amp;"*")</f>
        <v>0</v>
      </c>
      <c r="AJ66" s="17">
        <f t="shared" ref="AJ66:AJ129" si="24">SUMIFS(N66,F66,"*"&amp;$BB$1&amp;"*")</f>
        <v>7.26</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4">
        <v>5766</v>
      </c>
      <c r="B67" s="15">
        <v>38403</v>
      </c>
      <c r="C67" t="s">
        <v>62</v>
      </c>
      <c r="D67" t="s">
        <v>483</v>
      </c>
      <c r="E67" t="s">
        <v>63</v>
      </c>
      <c r="F67" t="s">
        <v>478</v>
      </c>
      <c r="G67" t="s">
        <v>480</v>
      </c>
      <c r="H67" s="65" t="s">
        <v>742</v>
      </c>
      <c r="I67" t="s">
        <v>67</v>
      </c>
      <c r="J67" s="14">
        <v>41</v>
      </c>
      <c r="K67" s="14" t="s">
        <v>63</v>
      </c>
      <c r="L67" t="s">
        <v>3</v>
      </c>
      <c r="M67" s="14">
        <v>4.51</v>
      </c>
      <c r="N67" s="14">
        <v>6.24</v>
      </c>
      <c r="P67" s="20"/>
      <c r="AH67" s="16">
        <f t="shared" ref="AH67:AH130" si="41">SUM(AI67:AZ67)</f>
        <v>6.24</v>
      </c>
      <c r="AI67" s="17">
        <f t="shared" si="23"/>
        <v>0</v>
      </c>
      <c r="AJ67" s="17">
        <f t="shared" si="24"/>
        <v>6.24</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4">
        <v>5767</v>
      </c>
      <c r="B68" s="15">
        <v>38403</v>
      </c>
      <c r="C68" t="s">
        <v>62</v>
      </c>
      <c r="D68" t="s">
        <v>478</v>
      </c>
      <c r="E68" t="s">
        <v>63</v>
      </c>
      <c r="F68" t="s">
        <v>486</v>
      </c>
      <c r="G68" t="s">
        <v>482</v>
      </c>
      <c r="H68" s="65" t="s">
        <v>742</v>
      </c>
      <c r="I68" t="s">
        <v>67</v>
      </c>
      <c r="J68" s="14">
        <v>12</v>
      </c>
      <c r="K68" s="14" t="s">
        <v>63</v>
      </c>
      <c r="L68" t="s">
        <v>3</v>
      </c>
      <c r="M68" s="14">
        <v>1.32</v>
      </c>
      <c r="N68" s="14">
        <v>2.1799999999999997</v>
      </c>
      <c r="P68" s="20"/>
      <c r="AH68" s="16">
        <f t="shared" si="41"/>
        <v>1.32</v>
      </c>
      <c r="AI68" s="17">
        <f t="shared" si="23"/>
        <v>1.32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4">
        <v>5849</v>
      </c>
      <c r="B69" s="15">
        <v>38415</v>
      </c>
      <c r="C69" t="s">
        <v>62</v>
      </c>
      <c r="D69" t="s">
        <v>515</v>
      </c>
      <c r="E69" t="s">
        <v>63</v>
      </c>
      <c r="F69" t="s">
        <v>478</v>
      </c>
      <c r="G69" t="s">
        <v>509</v>
      </c>
      <c r="H69" s="47" t="s">
        <v>593</v>
      </c>
      <c r="I69" t="s">
        <v>68</v>
      </c>
      <c r="J69" s="14">
        <v>56</v>
      </c>
      <c r="K69" s="14" t="s">
        <v>63</v>
      </c>
      <c r="L69" t="s">
        <v>3</v>
      </c>
      <c r="M69" s="14">
        <v>12.32</v>
      </c>
      <c r="N69" s="14">
        <v>16.68</v>
      </c>
      <c r="P69" s="20"/>
      <c r="AH69" s="16">
        <f t="shared" si="41"/>
        <v>16.68</v>
      </c>
      <c r="AI69" s="17">
        <f t="shared" si="23"/>
        <v>0</v>
      </c>
      <c r="AJ69" s="17">
        <f t="shared" si="24"/>
        <v>16.68</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4">
        <v>5852</v>
      </c>
      <c r="B70" s="15">
        <v>38415</v>
      </c>
      <c r="C70" t="s">
        <v>62</v>
      </c>
      <c r="D70" t="s">
        <v>587</v>
      </c>
      <c r="E70" t="s">
        <v>63</v>
      </c>
      <c r="F70" t="s">
        <v>478</v>
      </c>
      <c r="G70" t="s">
        <v>507</v>
      </c>
      <c r="H70" s="47" t="s">
        <v>594</v>
      </c>
      <c r="I70" t="s">
        <v>68</v>
      </c>
      <c r="J70" s="14">
        <v>23</v>
      </c>
      <c r="K70" s="14" t="s">
        <v>63</v>
      </c>
      <c r="L70" t="s">
        <v>3</v>
      </c>
      <c r="M70" s="14">
        <v>5.0600000000000005</v>
      </c>
      <c r="N70" s="14">
        <v>7.4399999999999995</v>
      </c>
      <c r="P70" s="20"/>
      <c r="AH70" s="16">
        <f t="shared" si="41"/>
        <v>7.4399999999999995</v>
      </c>
      <c r="AI70" s="17">
        <f t="shared" si="23"/>
        <v>0</v>
      </c>
      <c r="AJ70" s="17">
        <f t="shared" si="24"/>
        <v>7.4399999999999995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4">
        <v>5856</v>
      </c>
      <c r="B71" s="15">
        <v>38416</v>
      </c>
      <c r="C71" t="s">
        <v>62</v>
      </c>
      <c r="D71" t="s">
        <v>687</v>
      </c>
      <c r="E71" t="s">
        <v>63</v>
      </c>
      <c r="F71" t="s">
        <v>486</v>
      </c>
      <c r="G71" t="s">
        <v>480</v>
      </c>
      <c r="H71" s="65" t="s">
        <v>742</v>
      </c>
      <c r="I71" t="s">
        <v>82</v>
      </c>
      <c r="J71" s="14">
        <v>44</v>
      </c>
      <c r="K71" s="14" t="s">
        <v>62</v>
      </c>
      <c r="L71" t="s">
        <v>3</v>
      </c>
      <c r="M71" s="14">
        <v>13.32</v>
      </c>
      <c r="N71" s="14">
        <v>9.68</v>
      </c>
      <c r="O71" t="s">
        <v>62</v>
      </c>
      <c r="P71" s="20" t="s">
        <v>579</v>
      </c>
      <c r="Q71" t="s">
        <v>63</v>
      </c>
      <c r="R71" t="s">
        <v>478</v>
      </c>
      <c r="AH71" s="16">
        <f t="shared" si="41"/>
        <v>9.68</v>
      </c>
      <c r="AI71" s="17">
        <f t="shared" si="23"/>
        <v>0</v>
      </c>
      <c r="AJ71" s="17">
        <f t="shared" si="24"/>
        <v>0</v>
      </c>
      <c r="AK71" s="17">
        <f t="shared" si="25"/>
        <v>0</v>
      </c>
      <c r="AL71" s="17">
        <f t="shared" si="26"/>
        <v>0</v>
      </c>
      <c r="AM71" s="17">
        <f t="shared" si="27"/>
        <v>0</v>
      </c>
      <c r="AN71" s="17">
        <f t="shared" si="28"/>
        <v>9.68</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4">
        <v>5958</v>
      </c>
      <c r="B72" s="15">
        <v>38446</v>
      </c>
      <c r="C72" t="s">
        <v>62</v>
      </c>
      <c r="D72" t="s">
        <v>587</v>
      </c>
      <c r="E72" t="s">
        <v>63</v>
      </c>
      <c r="F72" t="s">
        <v>478</v>
      </c>
      <c r="G72" t="s">
        <v>487</v>
      </c>
      <c r="H72" s="47" t="s">
        <v>595</v>
      </c>
      <c r="I72" t="s">
        <v>68</v>
      </c>
      <c r="J72" s="14">
        <v>24</v>
      </c>
      <c r="K72" s="14" t="s">
        <v>63</v>
      </c>
      <c r="L72" t="s">
        <v>3</v>
      </c>
      <c r="M72" s="14">
        <v>5.28</v>
      </c>
      <c r="N72" s="14">
        <v>7.72</v>
      </c>
      <c r="P72" s="20"/>
      <c r="AH72" s="16">
        <f t="shared" si="41"/>
        <v>7.72</v>
      </c>
      <c r="AI72" s="17">
        <f t="shared" si="23"/>
        <v>0</v>
      </c>
      <c r="AJ72" s="17">
        <f t="shared" si="24"/>
        <v>7.72</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4">
        <v>6039</v>
      </c>
      <c r="B73" s="15">
        <v>38463</v>
      </c>
      <c r="C73" t="s">
        <v>62</v>
      </c>
      <c r="D73" t="s">
        <v>515</v>
      </c>
      <c r="E73" t="s">
        <v>63</v>
      </c>
      <c r="F73" t="s">
        <v>478</v>
      </c>
      <c r="G73" t="s">
        <v>596</v>
      </c>
      <c r="H73" s="47" t="s">
        <v>597</v>
      </c>
      <c r="I73" t="s">
        <v>68</v>
      </c>
      <c r="J73" s="14">
        <v>36</v>
      </c>
      <c r="K73" s="14" t="s">
        <v>63</v>
      </c>
      <c r="L73" t="s">
        <v>3</v>
      </c>
      <c r="M73" s="14">
        <v>7.92</v>
      </c>
      <c r="N73" s="14">
        <v>11.08</v>
      </c>
      <c r="P73" s="20"/>
      <c r="AH73" s="16">
        <f t="shared" si="41"/>
        <v>11.08</v>
      </c>
      <c r="AI73" s="17">
        <f t="shared" si="23"/>
        <v>0</v>
      </c>
      <c r="AJ73" s="17">
        <f t="shared" si="24"/>
        <v>11.08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4">
        <v>6052</v>
      </c>
      <c r="B74" s="15">
        <v>38466</v>
      </c>
      <c r="C74" t="s">
        <v>62</v>
      </c>
      <c r="D74" t="s">
        <v>478</v>
      </c>
      <c r="E74" t="s">
        <v>63</v>
      </c>
      <c r="F74" t="s">
        <v>483</v>
      </c>
      <c r="G74" t="s">
        <v>487</v>
      </c>
      <c r="H74" s="47" t="s">
        <v>489</v>
      </c>
      <c r="I74" t="s">
        <v>67</v>
      </c>
      <c r="J74" s="14">
        <v>24</v>
      </c>
      <c r="K74" s="14" t="s">
        <v>63</v>
      </c>
      <c r="L74" t="s">
        <v>4</v>
      </c>
      <c r="M74" s="14">
        <v>2.88</v>
      </c>
      <c r="N74" s="14">
        <v>3.62</v>
      </c>
      <c r="P74" s="20"/>
      <c r="AH74" s="16">
        <f t="shared" si="41"/>
        <v>2.88</v>
      </c>
      <c r="AI74" s="17">
        <f t="shared" si="23"/>
        <v>2.88</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4">
        <v>6107</v>
      </c>
      <c r="B75" s="15">
        <v>38478</v>
      </c>
      <c r="C75" t="s">
        <v>62</v>
      </c>
      <c r="D75" t="s">
        <v>699</v>
      </c>
      <c r="E75" t="s">
        <v>63</v>
      </c>
      <c r="F75" t="s">
        <v>700</v>
      </c>
      <c r="G75" t="s">
        <v>487</v>
      </c>
      <c r="H75" s="65" t="s">
        <v>743</v>
      </c>
      <c r="I75" t="s">
        <v>82</v>
      </c>
      <c r="J75" s="14">
        <v>20</v>
      </c>
      <c r="K75" s="14" t="s">
        <v>63</v>
      </c>
      <c r="L75" t="s">
        <v>3</v>
      </c>
      <c r="M75" s="14">
        <v>4.4000000000000004</v>
      </c>
      <c r="N75" s="14">
        <v>6.6</v>
      </c>
      <c r="O75" t="s">
        <v>62</v>
      </c>
      <c r="P75" s="20" t="s">
        <v>701</v>
      </c>
      <c r="Q75" t="s">
        <v>62</v>
      </c>
      <c r="R75" t="s">
        <v>702</v>
      </c>
      <c r="S75" t="s">
        <v>485</v>
      </c>
      <c r="U75" t="s">
        <v>63</v>
      </c>
      <c r="V75" t="s">
        <v>478</v>
      </c>
      <c r="W75" t="s">
        <v>63</v>
      </c>
      <c r="X75" t="s">
        <v>703</v>
      </c>
      <c r="Y75" t="s">
        <v>63</v>
      </c>
      <c r="Z75" t="s">
        <v>629</v>
      </c>
      <c r="AA75" t="s">
        <v>485</v>
      </c>
      <c r="AC75" t="s">
        <v>485</v>
      </c>
      <c r="AH75" s="16">
        <f t="shared" si="41"/>
        <v>6.6</v>
      </c>
      <c r="AI75" s="17">
        <f t="shared" si="23"/>
        <v>0</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6.6</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4">
        <v>6194</v>
      </c>
      <c r="B76" s="15">
        <v>38497</v>
      </c>
      <c r="C76" t="s">
        <v>62</v>
      </c>
      <c r="D76" t="s">
        <v>515</v>
      </c>
      <c r="E76" t="s">
        <v>63</v>
      </c>
      <c r="F76" t="s">
        <v>478</v>
      </c>
      <c r="G76" t="s">
        <v>596</v>
      </c>
      <c r="H76" s="47" t="s">
        <v>132</v>
      </c>
      <c r="I76" t="s">
        <v>68</v>
      </c>
      <c r="J76" s="14">
        <v>19</v>
      </c>
      <c r="K76" s="14" t="s">
        <v>62</v>
      </c>
      <c r="L76" t="s">
        <v>4</v>
      </c>
      <c r="M76" s="14">
        <v>5.94</v>
      </c>
      <c r="N76" s="14">
        <v>4.5599999999999996</v>
      </c>
      <c r="P76" s="20"/>
      <c r="AH76" s="16">
        <f t="shared" si="41"/>
        <v>4.5599999999999996</v>
      </c>
      <c r="AI76" s="17">
        <f t="shared" si="23"/>
        <v>0</v>
      </c>
      <c r="AJ76" s="17">
        <f t="shared" si="24"/>
        <v>4.5599999999999996</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4">
        <v>6201</v>
      </c>
      <c r="B77" s="15">
        <v>38497</v>
      </c>
      <c r="C77" t="s">
        <v>62</v>
      </c>
      <c r="D77" t="s">
        <v>587</v>
      </c>
      <c r="E77" t="s">
        <v>63</v>
      </c>
      <c r="F77" t="s">
        <v>478</v>
      </c>
      <c r="G77" t="s">
        <v>492</v>
      </c>
      <c r="H77" s="65" t="s">
        <v>749</v>
      </c>
      <c r="I77" t="s">
        <v>68</v>
      </c>
      <c r="J77" s="14">
        <v>38</v>
      </c>
      <c r="K77" s="14" t="s">
        <v>63</v>
      </c>
      <c r="L77" t="s">
        <v>3</v>
      </c>
      <c r="M77" s="14">
        <v>8.36</v>
      </c>
      <c r="N77" s="14">
        <v>11.64</v>
      </c>
      <c r="P77" s="20"/>
      <c r="AH77" s="16">
        <f t="shared" si="41"/>
        <v>11.64</v>
      </c>
      <c r="AI77" s="17">
        <f t="shared" si="23"/>
        <v>0</v>
      </c>
      <c r="AJ77" s="17">
        <f t="shared" si="24"/>
        <v>11.64</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4">
        <v>6202</v>
      </c>
      <c r="B78" s="15">
        <v>38497</v>
      </c>
      <c r="C78" t="s">
        <v>62</v>
      </c>
      <c r="D78" t="s">
        <v>483</v>
      </c>
      <c r="E78" t="s">
        <v>63</v>
      </c>
      <c r="F78" t="s">
        <v>478</v>
      </c>
      <c r="G78" t="s">
        <v>492</v>
      </c>
      <c r="H78" s="65" t="s">
        <v>749</v>
      </c>
      <c r="I78" t="s">
        <v>67</v>
      </c>
      <c r="J78" s="14">
        <v>40</v>
      </c>
      <c r="K78" s="14" t="s">
        <v>63</v>
      </c>
      <c r="L78" t="s">
        <v>3</v>
      </c>
      <c r="M78" s="14">
        <v>4.4000000000000004</v>
      </c>
      <c r="N78" s="14">
        <v>6.1</v>
      </c>
      <c r="P78" s="20"/>
      <c r="AH78" s="16">
        <f t="shared" si="41"/>
        <v>6.1</v>
      </c>
      <c r="AI78" s="17">
        <f t="shared" si="23"/>
        <v>0</v>
      </c>
      <c r="AJ78" s="17">
        <f t="shared" si="24"/>
        <v>6.1</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4">
        <v>6210</v>
      </c>
      <c r="B79" s="15">
        <v>38500</v>
      </c>
      <c r="C79" t="s">
        <v>62</v>
      </c>
      <c r="D79" t="s">
        <v>598</v>
      </c>
      <c r="E79" t="s">
        <v>63</v>
      </c>
      <c r="F79" t="s">
        <v>478</v>
      </c>
      <c r="G79" t="s">
        <v>487</v>
      </c>
      <c r="H79" s="65" t="s">
        <v>766</v>
      </c>
      <c r="I79" t="s">
        <v>68</v>
      </c>
      <c r="J79" s="14">
        <v>104</v>
      </c>
      <c r="K79" s="14" t="s">
        <v>63</v>
      </c>
      <c r="L79" t="s">
        <v>3</v>
      </c>
      <c r="M79" s="14">
        <v>22.88</v>
      </c>
      <c r="N79" s="14">
        <v>30.12</v>
      </c>
      <c r="P79" s="20"/>
      <c r="AH79" s="16">
        <f t="shared" si="41"/>
        <v>30.12</v>
      </c>
      <c r="AI79" s="17">
        <f t="shared" si="23"/>
        <v>0</v>
      </c>
      <c r="AJ79" s="17">
        <f t="shared" si="24"/>
        <v>30.12</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4">
        <v>6344</v>
      </c>
      <c r="B80" s="15">
        <v>38538</v>
      </c>
      <c r="C80" t="s">
        <v>62</v>
      </c>
      <c r="D80" t="s">
        <v>493</v>
      </c>
      <c r="E80" t="s">
        <v>63</v>
      </c>
      <c r="F80" t="s">
        <v>478</v>
      </c>
      <c r="G80" t="s">
        <v>487</v>
      </c>
      <c r="H80" s="65" t="s">
        <v>761</v>
      </c>
      <c r="I80" t="s">
        <v>68</v>
      </c>
      <c r="J80" s="14">
        <v>44</v>
      </c>
      <c r="K80" s="14" t="s">
        <v>485</v>
      </c>
      <c r="L80" t="s">
        <v>5</v>
      </c>
      <c r="M80" s="14">
        <v>11</v>
      </c>
      <c r="N80" s="14">
        <v>11</v>
      </c>
      <c r="P80" s="20"/>
      <c r="AH80" s="16">
        <f t="shared" si="41"/>
        <v>11</v>
      </c>
      <c r="AI80" s="17">
        <f t="shared" si="23"/>
        <v>0</v>
      </c>
      <c r="AJ80" s="17">
        <f t="shared" si="24"/>
        <v>11</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4">
        <v>6351</v>
      </c>
      <c r="B81" s="15">
        <v>38538</v>
      </c>
      <c r="C81" t="s">
        <v>62</v>
      </c>
      <c r="D81" t="s">
        <v>515</v>
      </c>
      <c r="E81" t="s">
        <v>63</v>
      </c>
      <c r="F81" t="s">
        <v>478</v>
      </c>
      <c r="G81" t="s">
        <v>596</v>
      </c>
      <c r="H81" s="65" t="s">
        <v>812</v>
      </c>
      <c r="I81" t="s">
        <v>68</v>
      </c>
      <c r="J81" s="14">
        <v>34</v>
      </c>
      <c r="K81" s="14" t="s">
        <v>63</v>
      </c>
      <c r="L81" t="s">
        <v>3</v>
      </c>
      <c r="M81" s="14">
        <v>7.48</v>
      </c>
      <c r="N81" s="14">
        <v>10.52</v>
      </c>
      <c r="P81" s="20"/>
      <c r="AH81" s="16">
        <f t="shared" si="41"/>
        <v>10.52</v>
      </c>
      <c r="AI81" s="17">
        <f t="shared" si="23"/>
        <v>0</v>
      </c>
      <c r="AJ81" s="17">
        <f t="shared" si="24"/>
        <v>10.52</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4">
        <v>6457</v>
      </c>
      <c r="B82" s="15">
        <v>38549</v>
      </c>
      <c r="C82" t="s">
        <v>62</v>
      </c>
      <c r="D82" t="s">
        <v>587</v>
      </c>
      <c r="E82" t="s">
        <v>63</v>
      </c>
      <c r="F82" t="s">
        <v>478</v>
      </c>
      <c r="G82" t="s">
        <v>487</v>
      </c>
      <c r="H82" s="66" t="s">
        <v>742</v>
      </c>
      <c r="I82" t="s">
        <v>68</v>
      </c>
      <c r="J82" s="14">
        <v>25</v>
      </c>
      <c r="K82" s="14" t="s">
        <v>63</v>
      </c>
      <c r="L82" t="s">
        <v>3</v>
      </c>
      <c r="M82" s="14">
        <v>5.5</v>
      </c>
      <c r="N82" s="14">
        <v>8</v>
      </c>
      <c r="P82" s="20"/>
      <c r="AH82" s="16">
        <f t="shared" si="41"/>
        <v>8</v>
      </c>
      <c r="AI82" s="17">
        <f t="shared" si="23"/>
        <v>0</v>
      </c>
      <c r="AJ82" s="17">
        <f t="shared" si="24"/>
        <v>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4">
        <v>6470</v>
      </c>
      <c r="B83" s="15">
        <v>38550</v>
      </c>
      <c r="C83" t="s">
        <v>62</v>
      </c>
      <c r="D83" t="s">
        <v>478</v>
      </c>
      <c r="E83" t="s">
        <v>63</v>
      </c>
      <c r="F83" t="s">
        <v>483</v>
      </c>
      <c r="G83" t="s">
        <v>491</v>
      </c>
      <c r="H83" s="66" t="s">
        <v>744</v>
      </c>
      <c r="I83" t="s">
        <v>67</v>
      </c>
      <c r="J83" s="14">
        <v>20</v>
      </c>
      <c r="K83" s="14" t="s">
        <v>62</v>
      </c>
      <c r="L83" t="s">
        <v>4</v>
      </c>
      <c r="M83" s="14">
        <v>3.1</v>
      </c>
      <c r="N83" s="14">
        <v>2.4</v>
      </c>
      <c r="P83" s="20"/>
      <c r="AH83" s="16">
        <f t="shared" si="41"/>
        <v>3.1</v>
      </c>
      <c r="AI83" s="17">
        <f t="shared" si="23"/>
        <v>3.1</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4">
        <v>6504</v>
      </c>
      <c r="B84" s="15">
        <v>38557</v>
      </c>
      <c r="C84" t="s">
        <v>62</v>
      </c>
      <c r="D84" t="s">
        <v>478</v>
      </c>
      <c r="E84" t="s">
        <v>63</v>
      </c>
      <c r="F84" t="s">
        <v>483</v>
      </c>
      <c r="G84" t="s">
        <v>491</v>
      </c>
      <c r="H84" s="66" t="s">
        <v>745</v>
      </c>
      <c r="I84" t="s">
        <v>67</v>
      </c>
      <c r="J84" s="14">
        <v>20</v>
      </c>
      <c r="K84" s="14" t="s">
        <v>63</v>
      </c>
      <c r="L84" t="s">
        <v>3</v>
      </c>
      <c r="M84" s="14">
        <v>2.2000000000000002</v>
      </c>
      <c r="N84" s="14">
        <v>3.3</v>
      </c>
      <c r="P84" s="20"/>
      <c r="AH84" s="16">
        <f t="shared" si="41"/>
        <v>2.2000000000000002</v>
      </c>
      <c r="AI84" s="17">
        <f t="shared" si="23"/>
        <v>2.2000000000000002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4">
        <v>6642</v>
      </c>
      <c r="B85" s="15">
        <v>38582</v>
      </c>
      <c r="C85" t="s">
        <v>62</v>
      </c>
      <c r="D85" t="s">
        <v>478</v>
      </c>
      <c r="E85" t="s">
        <v>63</v>
      </c>
      <c r="F85" t="s">
        <v>483</v>
      </c>
      <c r="G85" t="s">
        <v>491</v>
      </c>
      <c r="H85" s="65" t="s">
        <v>746</v>
      </c>
      <c r="I85" t="s">
        <v>67</v>
      </c>
      <c r="J85" s="14">
        <v>28</v>
      </c>
      <c r="K85" s="14" t="s">
        <v>62</v>
      </c>
      <c r="L85" t="s">
        <v>3</v>
      </c>
      <c r="M85" s="14">
        <v>4.42</v>
      </c>
      <c r="N85" s="14">
        <v>3.08</v>
      </c>
      <c r="P85" s="20"/>
      <c r="AH85" s="16">
        <f t="shared" si="41"/>
        <v>4.42</v>
      </c>
      <c r="AI85" s="17">
        <f t="shared" si="23"/>
        <v>4.42</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4">
        <v>6780</v>
      </c>
      <c r="B86" s="15">
        <v>38607</v>
      </c>
      <c r="C86" t="s">
        <v>62</v>
      </c>
      <c r="D86" t="s">
        <v>587</v>
      </c>
      <c r="E86" t="s">
        <v>63</v>
      </c>
      <c r="F86" t="s">
        <v>478</v>
      </c>
      <c r="G86" t="s">
        <v>487</v>
      </c>
      <c r="H86" s="65" t="s">
        <v>813</v>
      </c>
      <c r="I86" t="s">
        <v>68</v>
      </c>
      <c r="J86" s="14">
        <v>25</v>
      </c>
      <c r="K86" s="14" t="s">
        <v>63</v>
      </c>
      <c r="L86" t="s">
        <v>3</v>
      </c>
      <c r="M86" s="14">
        <v>5.5</v>
      </c>
      <c r="N86" s="14">
        <v>8</v>
      </c>
      <c r="P86" s="20"/>
      <c r="AH86" s="16">
        <f t="shared" si="41"/>
        <v>8</v>
      </c>
      <c r="AI86" s="17">
        <f t="shared" si="23"/>
        <v>0</v>
      </c>
      <c r="AJ86" s="17">
        <f t="shared" si="24"/>
        <v>8</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4">
        <v>6816</v>
      </c>
      <c r="B87" s="15">
        <v>38616</v>
      </c>
      <c r="C87" t="s">
        <v>62</v>
      </c>
      <c r="D87" t="s">
        <v>515</v>
      </c>
      <c r="E87" t="s">
        <v>63</v>
      </c>
      <c r="F87" t="s">
        <v>478</v>
      </c>
      <c r="G87" t="s">
        <v>487</v>
      </c>
      <c r="H87" s="65" t="s">
        <v>814</v>
      </c>
      <c r="I87" t="s">
        <v>68</v>
      </c>
      <c r="J87" s="14">
        <v>51</v>
      </c>
      <c r="K87" s="14" t="s">
        <v>62</v>
      </c>
      <c r="L87" t="s">
        <v>3</v>
      </c>
      <c r="M87" s="14">
        <v>15.28</v>
      </c>
      <c r="N87" s="14">
        <v>11.22</v>
      </c>
      <c r="P87" s="20"/>
      <c r="AH87" s="16">
        <f t="shared" si="41"/>
        <v>11.22</v>
      </c>
      <c r="AI87" s="17">
        <f t="shared" si="23"/>
        <v>0</v>
      </c>
      <c r="AJ87" s="17">
        <f t="shared" si="24"/>
        <v>11.22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4">
        <v>6820</v>
      </c>
      <c r="B88" s="15">
        <v>38616</v>
      </c>
      <c r="C88" t="s">
        <v>62</v>
      </c>
      <c r="D88" t="s">
        <v>478</v>
      </c>
      <c r="E88" t="s">
        <v>63</v>
      </c>
      <c r="F88" t="s">
        <v>483</v>
      </c>
      <c r="G88" t="s">
        <v>491</v>
      </c>
      <c r="H88" s="65" t="s">
        <v>747</v>
      </c>
      <c r="I88" t="s">
        <v>67</v>
      </c>
      <c r="J88" s="14">
        <v>86</v>
      </c>
      <c r="K88" s="14" t="s">
        <v>62</v>
      </c>
      <c r="L88" t="s">
        <v>3</v>
      </c>
      <c r="M88" s="14">
        <v>12.54</v>
      </c>
      <c r="N88" s="14">
        <v>9.4600000000000009</v>
      </c>
      <c r="P88" s="20"/>
      <c r="AH88" s="16">
        <f t="shared" si="41"/>
        <v>12.54</v>
      </c>
      <c r="AI88" s="17">
        <f t="shared" si="23"/>
        <v>12.54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4">
        <v>6902</v>
      </c>
      <c r="B89" s="15">
        <v>38634</v>
      </c>
      <c r="C89" t="s">
        <v>62</v>
      </c>
      <c r="D89" t="s">
        <v>587</v>
      </c>
      <c r="E89" t="s">
        <v>63</v>
      </c>
      <c r="F89" t="s">
        <v>478</v>
      </c>
      <c r="G89" t="s">
        <v>487</v>
      </c>
      <c r="H89" s="65" t="s">
        <v>815</v>
      </c>
      <c r="I89" t="s">
        <v>68</v>
      </c>
      <c r="J89" s="14">
        <v>36</v>
      </c>
      <c r="K89" s="14" t="s">
        <v>63</v>
      </c>
      <c r="L89" t="s">
        <v>3</v>
      </c>
      <c r="M89" s="14">
        <v>7.92</v>
      </c>
      <c r="N89" s="14">
        <v>11.08</v>
      </c>
      <c r="P89" s="20"/>
      <c r="AH89" s="16">
        <f t="shared" si="41"/>
        <v>11.08</v>
      </c>
      <c r="AI89" s="17">
        <f t="shared" si="23"/>
        <v>0</v>
      </c>
      <c r="AJ89" s="17">
        <f t="shared" si="24"/>
        <v>11.08</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4">
        <v>7005</v>
      </c>
      <c r="B90" s="15">
        <v>38657</v>
      </c>
      <c r="C90" t="s">
        <v>62</v>
      </c>
      <c r="D90" t="s">
        <v>515</v>
      </c>
      <c r="E90" t="s">
        <v>63</v>
      </c>
      <c r="F90" t="s">
        <v>483</v>
      </c>
      <c r="G90" t="s">
        <v>491</v>
      </c>
      <c r="H90" s="65" t="s">
        <v>927</v>
      </c>
      <c r="I90" t="s">
        <v>82</v>
      </c>
      <c r="J90" s="14">
        <v>10</v>
      </c>
      <c r="K90" s="14" t="s">
        <v>485</v>
      </c>
      <c r="L90" t="s">
        <v>5</v>
      </c>
      <c r="M90" s="14">
        <v>2.5</v>
      </c>
      <c r="N90" s="14">
        <v>2.5</v>
      </c>
      <c r="O90" t="s">
        <v>62</v>
      </c>
      <c r="P90" s="20" t="s">
        <v>605</v>
      </c>
      <c r="Q90" t="s">
        <v>62</v>
      </c>
      <c r="R90" t="s">
        <v>704</v>
      </c>
      <c r="S90" t="s">
        <v>62</v>
      </c>
      <c r="T90" t="s">
        <v>705</v>
      </c>
      <c r="U90" t="s">
        <v>63</v>
      </c>
      <c r="V90" t="s">
        <v>478</v>
      </c>
      <c r="W90" t="s">
        <v>63</v>
      </c>
      <c r="X90" t="s">
        <v>577</v>
      </c>
      <c r="Y90" t="s">
        <v>63</v>
      </c>
      <c r="Z90" t="s">
        <v>486</v>
      </c>
      <c r="AA90" t="s">
        <v>485</v>
      </c>
      <c r="AC90" t="s">
        <v>485</v>
      </c>
      <c r="AH90" s="16">
        <f t="shared" si="41"/>
        <v>2.5</v>
      </c>
      <c r="AI90" s="17">
        <f t="shared" si="23"/>
        <v>0</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2.5</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4">
        <v>7088</v>
      </c>
      <c r="B91" s="15">
        <v>38679</v>
      </c>
      <c r="C91" t="s">
        <v>62</v>
      </c>
      <c r="D91" t="s">
        <v>587</v>
      </c>
      <c r="E91" t="s">
        <v>63</v>
      </c>
      <c r="F91" t="s">
        <v>478</v>
      </c>
      <c r="G91" t="s">
        <v>487</v>
      </c>
      <c r="H91" s="65" t="s">
        <v>816</v>
      </c>
      <c r="I91" t="s">
        <v>68</v>
      </c>
      <c r="J91" s="14">
        <v>49</v>
      </c>
      <c r="K91" s="14" t="s">
        <v>485</v>
      </c>
      <c r="L91" t="s">
        <v>5</v>
      </c>
      <c r="M91" s="14">
        <v>12.25</v>
      </c>
      <c r="N91" s="14">
        <v>12.25</v>
      </c>
      <c r="P91" s="20"/>
      <c r="AH91" s="16">
        <f t="shared" si="41"/>
        <v>12.25</v>
      </c>
      <c r="AI91" s="17">
        <f t="shared" si="23"/>
        <v>0</v>
      </c>
      <c r="AJ91" s="17">
        <f t="shared" si="24"/>
        <v>12.25</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4">
        <v>7092</v>
      </c>
      <c r="B92" s="15">
        <v>38681</v>
      </c>
      <c r="C92" t="s">
        <v>62</v>
      </c>
      <c r="D92" t="s">
        <v>599</v>
      </c>
      <c r="E92" t="s">
        <v>63</v>
      </c>
      <c r="F92" t="s">
        <v>478</v>
      </c>
      <c r="G92" t="s">
        <v>480</v>
      </c>
      <c r="H92" s="65" t="s">
        <v>742</v>
      </c>
      <c r="I92" t="s">
        <v>68</v>
      </c>
      <c r="J92" s="14">
        <v>15</v>
      </c>
      <c r="K92" s="14" t="s">
        <v>63</v>
      </c>
      <c r="L92" t="s">
        <v>3</v>
      </c>
      <c r="M92" s="14">
        <v>3.3</v>
      </c>
      <c r="N92" s="14">
        <v>5.2</v>
      </c>
      <c r="P92" s="20"/>
      <c r="AH92" s="16">
        <f t="shared" si="41"/>
        <v>5.2</v>
      </c>
      <c r="AI92" s="17">
        <f t="shared" si="23"/>
        <v>0</v>
      </c>
      <c r="AJ92" s="17">
        <f t="shared" si="24"/>
        <v>5.2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4">
        <v>7100</v>
      </c>
      <c r="B93" s="15">
        <v>38683</v>
      </c>
      <c r="C93" t="s">
        <v>62</v>
      </c>
      <c r="D93" t="s">
        <v>599</v>
      </c>
      <c r="E93" t="s">
        <v>63</v>
      </c>
      <c r="F93" t="s">
        <v>478</v>
      </c>
      <c r="G93" t="s">
        <v>491</v>
      </c>
      <c r="H93" s="65" t="s">
        <v>747</v>
      </c>
      <c r="I93" t="s">
        <v>68</v>
      </c>
      <c r="J93" s="14">
        <v>24</v>
      </c>
      <c r="K93" s="14" t="s">
        <v>63</v>
      </c>
      <c r="L93" t="s">
        <v>4</v>
      </c>
      <c r="M93" s="14">
        <v>5.76</v>
      </c>
      <c r="N93" s="14">
        <v>7.24</v>
      </c>
      <c r="P93" s="20"/>
      <c r="AH93" s="16">
        <f t="shared" si="41"/>
        <v>7.24</v>
      </c>
      <c r="AI93" s="17">
        <f t="shared" si="23"/>
        <v>0</v>
      </c>
      <c r="AJ93" s="17">
        <f t="shared" si="24"/>
        <v>7.24</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4">
        <v>7162</v>
      </c>
      <c r="B94" s="15">
        <v>38696</v>
      </c>
      <c r="C94" t="s">
        <v>62</v>
      </c>
      <c r="D94" t="s">
        <v>515</v>
      </c>
      <c r="E94" t="s">
        <v>63</v>
      </c>
      <c r="F94" t="s">
        <v>478</v>
      </c>
      <c r="G94" t="s">
        <v>487</v>
      </c>
      <c r="H94" s="65" t="s">
        <v>817</v>
      </c>
      <c r="I94" t="s">
        <v>68</v>
      </c>
      <c r="J94" s="14">
        <v>23</v>
      </c>
      <c r="K94" s="14" t="s">
        <v>63</v>
      </c>
      <c r="L94" t="s">
        <v>3</v>
      </c>
      <c r="M94" s="14">
        <v>5.0600000000000005</v>
      </c>
      <c r="N94" s="14">
        <v>7.4399999999999995</v>
      </c>
      <c r="P94" s="20"/>
      <c r="AH94" s="16">
        <f t="shared" si="41"/>
        <v>7.4399999999999995</v>
      </c>
      <c r="AI94" s="17">
        <f t="shared" si="23"/>
        <v>0</v>
      </c>
      <c r="AJ94" s="17">
        <f t="shared" si="24"/>
        <v>7.4399999999999995</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4">
        <v>7218</v>
      </c>
      <c r="B95" s="15">
        <v>38720</v>
      </c>
      <c r="C95" t="s">
        <v>62</v>
      </c>
      <c r="D95" t="s">
        <v>478</v>
      </c>
      <c r="E95" t="s">
        <v>63</v>
      </c>
      <c r="F95" t="s">
        <v>483</v>
      </c>
      <c r="G95" t="s">
        <v>492</v>
      </c>
      <c r="H95" s="65" t="s">
        <v>748</v>
      </c>
      <c r="I95" t="s">
        <v>67</v>
      </c>
      <c r="J95" s="14">
        <v>26</v>
      </c>
      <c r="K95" s="14" t="s">
        <v>62</v>
      </c>
      <c r="L95" t="s">
        <v>3</v>
      </c>
      <c r="M95" s="14">
        <v>4.1400000000000006</v>
      </c>
      <c r="N95" s="14">
        <v>2.86</v>
      </c>
      <c r="P95" s="20"/>
      <c r="AH95" s="16">
        <f t="shared" si="41"/>
        <v>4.1400000000000006</v>
      </c>
      <c r="AI95" s="17">
        <f t="shared" si="23"/>
        <v>4.1400000000000006</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4">
        <v>7240</v>
      </c>
      <c r="B96" s="15">
        <v>38729</v>
      </c>
      <c r="C96" t="s">
        <v>62</v>
      </c>
      <c r="D96" t="s">
        <v>493</v>
      </c>
      <c r="E96" t="s">
        <v>63</v>
      </c>
      <c r="F96" t="s">
        <v>478</v>
      </c>
      <c r="G96" t="s">
        <v>492</v>
      </c>
      <c r="H96" s="65" t="s">
        <v>749</v>
      </c>
      <c r="I96" t="s">
        <v>68</v>
      </c>
      <c r="J96" s="14">
        <v>40</v>
      </c>
      <c r="K96" s="14" t="s">
        <v>63</v>
      </c>
      <c r="L96" t="s">
        <v>3</v>
      </c>
      <c r="M96" s="14">
        <v>8.8000000000000007</v>
      </c>
      <c r="N96" s="14">
        <v>12.2</v>
      </c>
      <c r="P96" s="20"/>
      <c r="AH96" s="16">
        <f t="shared" si="41"/>
        <v>12.2</v>
      </c>
      <c r="AI96" s="17">
        <f t="shared" si="23"/>
        <v>0</v>
      </c>
      <c r="AJ96" s="17">
        <f t="shared" si="24"/>
        <v>12.2</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4">
        <v>7308</v>
      </c>
      <c r="B97" s="15">
        <v>38744</v>
      </c>
      <c r="C97" t="s">
        <v>62</v>
      </c>
      <c r="D97" t="s">
        <v>587</v>
      </c>
      <c r="E97" t="s">
        <v>63</v>
      </c>
      <c r="F97" t="s">
        <v>478</v>
      </c>
      <c r="G97" t="s">
        <v>491</v>
      </c>
      <c r="H97" s="65" t="s">
        <v>818</v>
      </c>
      <c r="I97" t="s">
        <v>68</v>
      </c>
      <c r="J97" s="14">
        <v>26</v>
      </c>
      <c r="K97" s="14" t="s">
        <v>63</v>
      </c>
      <c r="L97" t="s">
        <v>3</v>
      </c>
      <c r="M97" s="14">
        <v>5.72</v>
      </c>
      <c r="N97" s="14">
        <v>8.2800000000000011</v>
      </c>
      <c r="P97" s="20"/>
      <c r="AH97" s="16">
        <f t="shared" si="41"/>
        <v>8.2800000000000011</v>
      </c>
      <c r="AI97" s="17">
        <f t="shared" si="23"/>
        <v>0</v>
      </c>
      <c r="AJ97" s="17">
        <f t="shared" si="24"/>
        <v>8.2800000000000011</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4">
        <v>7360</v>
      </c>
      <c r="B98" s="15">
        <v>38760</v>
      </c>
      <c r="C98" t="s">
        <v>62</v>
      </c>
      <c r="D98" t="s">
        <v>515</v>
      </c>
      <c r="E98" t="s">
        <v>63</v>
      </c>
      <c r="F98" t="s">
        <v>478</v>
      </c>
      <c r="G98" t="s">
        <v>487</v>
      </c>
      <c r="H98" s="65" t="s">
        <v>750</v>
      </c>
      <c r="I98" t="s">
        <v>68</v>
      </c>
      <c r="J98" s="14">
        <v>38</v>
      </c>
      <c r="K98" s="14" t="s">
        <v>63</v>
      </c>
      <c r="L98" t="s">
        <v>3</v>
      </c>
      <c r="M98" s="14">
        <v>8.36</v>
      </c>
      <c r="N98" s="14">
        <v>11.64</v>
      </c>
      <c r="P98" s="20"/>
      <c r="AH98" s="16">
        <f t="shared" si="41"/>
        <v>11.64</v>
      </c>
      <c r="AI98" s="17">
        <f t="shared" si="23"/>
        <v>0</v>
      </c>
      <c r="AJ98" s="17">
        <f t="shared" si="24"/>
        <v>11.64</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4">
        <v>7385</v>
      </c>
      <c r="B99" s="15">
        <v>38766</v>
      </c>
      <c r="C99" t="s">
        <v>62</v>
      </c>
      <c r="D99" t="s">
        <v>493</v>
      </c>
      <c r="E99" t="s">
        <v>63</v>
      </c>
      <c r="F99" t="s">
        <v>478</v>
      </c>
      <c r="G99" t="s">
        <v>492</v>
      </c>
      <c r="H99" s="65" t="s">
        <v>749</v>
      </c>
      <c r="I99" t="s">
        <v>68</v>
      </c>
      <c r="J99" s="14">
        <v>20</v>
      </c>
      <c r="K99" s="14" t="s">
        <v>63</v>
      </c>
      <c r="L99" t="s">
        <v>3</v>
      </c>
      <c r="M99" s="14">
        <v>4.4000000000000004</v>
      </c>
      <c r="N99" s="14">
        <v>6.6</v>
      </c>
      <c r="P99" s="20"/>
      <c r="AH99" s="16">
        <f t="shared" si="41"/>
        <v>6.6</v>
      </c>
      <c r="AI99" s="17">
        <f t="shared" si="23"/>
        <v>0</v>
      </c>
      <c r="AJ99" s="17">
        <f t="shared" si="24"/>
        <v>6.6</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4">
        <v>7463</v>
      </c>
      <c r="B100" s="15">
        <v>38777</v>
      </c>
      <c r="C100" t="s">
        <v>62</v>
      </c>
      <c r="D100" t="s">
        <v>600</v>
      </c>
      <c r="E100" t="s">
        <v>63</v>
      </c>
      <c r="F100" t="s">
        <v>478</v>
      </c>
      <c r="G100" t="s">
        <v>488</v>
      </c>
      <c r="H100" s="65" t="s">
        <v>819</v>
      </c>
      <c r="I100" t="s">
        <v>68</v>
      </c>
      <c r="J100" s="14">
        <v>12</v>
      </c>
      <c r="K100" s="14" t="s">
        <v>485</v>
      </c>
      <c r="L100" t="s">
        <v>5</v>
      </c>
      <c r="M100" s="14">
        <v>3</v>
      </c>
      <c r="N100" s="14">
        <v>3</v>
      </c>
      <c r="P100" s="20"/>
      <c r="AH100" s="16">
        <f t="shared" si="41"/>
        <v>3</v>
      </c>
      <c r="AI100" s="17">
        <f t="shared" si="23"/>
        <v>0</v>
      </c>
      <c r="AJ100" s="17">
        <f t="shared" si="24"/>
        <v>3</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4">
        <v>7465</v>
      </c>
      <c r="B101" s="15">
        <v>38777</v>
      </c>
      <c r="C101" t="s">
        <v>62</v>
      </c>
      <c r="D101" t="s">
        <v>605</v>
      </c>
      <c r="E101" t="s">
        <v>63</v>
      </c>
      <c r="F101" t="s">
        <v>486</v>
      </c>
      <c r="G101" t="s">
        <v>480</v>
      </c>
      <c r="H101" s="65" t="s">
        <v>742</v>
      </c>
      <c r="I101" t="s">
        <v>82</v>
      </c>
      <c r="J101" s="14">
        <v>43</v>
      </c>
      <c r="K101" s="14" t="s">
        <v>63</v>
      </c>
      <c r="L101" t="s">
        <v>3</v>
      </c>
      <c r="M101" s="14">
        <v>9.4600000000000009</v>
      </c>
      <c r="N101" s="14">
        <v>13.04</v>
      </c>
      <c r="O101" t="s">
        <v>63</v>
      </c>
      <c r="P101" s="20" t="s">
        <v>478</v>
      </c>
      <c r="Q101" t="s">
        <v>62</v>
      </c>
      <c r="R101" t="s">
        <v>515</v>
      </c>
      <c r="S101" t="s">
        <v>485</v>
      </c>
      <c r="U101" t="s">
        <v>485</v>
      </c>
      <c r="W101" t="s">
        <v>485</v>
      </c>
      <c r="Y101" t="s">
        <v>485</v>
      </c>
      <c r="AH101" s="16">
        <f t="shared" si="41"/>
        <v>13.04</v>
      </c>
      <c r="AI101" s="17">
        <f t="shared" si="23"/>
        <v>0</v>
      </c>
      <c r="AJ101" s="17">
        <f t="shared" si="24"/>
        <v>0</v>
      </c>
      <c r="AK101" s="17">
        <f t="shared" si="25"/>
        <v>0</v>
      </c>
      <c r="AL101" s="17">
        <f t="shared" si="26"/>
        <v>13.04</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4">
        <v>7582</v>
      </c>
      <c r="B102" s="15">
        <v>38796</v>
      </c>
      <c r="C102" t="s">
        <v>62</v>
      </c>
      <c r="D102" t="s">
        <v>601</v>
      </c>
      <c r="E102" t="s">
        <v>63</v>
      </c>
      <c r="F102" t="s">
        <v>478</v>
      </c>
      <c r="G102" t="s">
        <v>596</v>
      </c>
      <c r="H102" s="65" t="s">
        <v>820</v>
      </c>
      <c r="I102" t="s">
        <v>68</v>
      </c>
      <c r="J102" s="14">
        <v>20</v>
      </c>
      <c r="K102" s="14" t="s">
        <v>63</v>
      </c>
      <c r="L102" t="s">
        <v>3</v>
      </c>
      <c r="M102" s="14">
        <v>4.4000000000000004</v>
      </c>
      <c r="N102" s="14">
        <v>6.6</v>
      </c>
      <c r="P102" s="20"/>
      <c r="AH102" s="16">
        <f t="shared" si="41"/>
        <v>6.6</v>
      </c>
      <c r="AI102" s="17">
        <f t="shared" si="23"/>
        <v>0</v>
      </c>
      <c r="AJ102" s="17">
        <f t="shared" si="24"/>
        <v>6.6</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4">
        <v>7583</v>
      </c>
      <c r="B103" s="15">
        <v>38796</v>
      </c>
      <c r="C103" t="s">
        <v>62</v>
      </c>
      <c r="D103" t="s">
        <v>587</v>
      </c>
      <c r="E103" t="s">
        <v>63</v>
      </c>
      <c r="F103" t="s">
        <v>478</v>
      </c>
      <c r="G103" t="s">
        <v>487</v>
      </c>
      <c r="H103" s="65" t="s">
        <v>821</v>
      </c>
      <c r="I103" t="s">
        <v>68</v>
      </c>
      <c r="J103" s="14">
        <v>60</v>
      </c>
      <c r="K103" s="14" t="s">
        <v>63</v>
      </c>
      <c r="L103" t="s">
        <v>3</v>
      </c>
      <c r="M103" s="14">
        <v>13.2</v>
      </c>
      <c r="N103" s="14">
        <v>17.8</v>
      </c>
      <c r="P103" s="20"/>
      <c r="AH103" s="16">
        <f t="shared" si="41"/>
        <v>17.8</v>
      </c>
      <c r="AI103" s="17">
        <f t="shared" si="23"/>
        <v>0</v>
      </c>
      <c r="AJ103" s="17">
        <f t="shared" si="24"/>
        <v>17.8</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4">
        <v>7596</v>
      </c>
      <c r="B104" s="15">
        <v>38801</v>
      </c>
      <c r="C104" t="s">
        <v>62</v>
      </c>
      <c r="D104" t="s">
        <v>515</v>
      </c>
      <c r="E104" t="s">
        <v>63</v>
      </c>
      <c r="F104" t="s">
        <v>478</v>
      </c>
      <c r="G104" t="s">
        <v>487</v>
      </c>
      <c r="H104" s="65" t="s">
        <v>821</v>
      </c>
      <c r="I104" t="s">
        <v>68</v>
      </c>
      <c r="J104" s="14">
        <v>51</v>
      </c>
      <c r="K104" s="14" t="s">
        <v>63</v>
      </c>
      <c r="L104" t="s">
        <v>3</v>
      </c>
      <c r="M104" s="14">
        <v>11.22</v>
      </c>
      <c r="N104" s="14">
        <v>15.28</v>
      </c>
      <c r="P104" s="20"/>
      <c r="AH104" s="16">
        <f t="shared" si="41"/>
        <v>15.28</v>
      </c>
      <c r="AI104" s="17">
        <f t="shared" si="23"/>
        <v>0</v>
      </c>
      <c r="AJ104" s="17">
        <f t="shared" si="24"/>
        <v>15.28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4">
        <v>7613</v>
      </c>
      <c r="B105" s="15">
        <v>38805</v>
      </c>
      <c r="C105" t="s">
        <v>62</v>
      </c>
      <c r="D105" t="s">
        <v>602</v>
      </c>
      <c r="E105" t="s">
        <v>63</v>
      </c>
      <c r="F105" t="s">
        <v>478</v>
      </c>
      <c r="G105" t="s">
        <v>492</v>
      </c>
      <c r="H105" s="65" t="s">
        <v>748</v>
      </c>
      <c r="I105" t="s">
        <v>82</v>
      </c>
      <c r="J105" s="14">
        <v>32</v>
      </c>
      <c r="K105" s="14" t="s">
        <v>485</v>
      </c>
      <c r="L105" t="s">
        <v>5</v>
      </c>
      <c r="M105" s="14">
        <v>8</v>
      </c>
      <c r="N105" s="14">
        <v>8</v>
      </c>
      <c r="O105" t="s">
        <v>62</v>
      </c>
      <c r="P105" s="20" t="s">
        <v>603</v>
      </c>
      <c r="Q105" t="s">
        <v>63</v>
      </c>
      <c r="R105" t="s">
        <v>483</v>
      </c>
      <c r="S105" t="s">
        <v>485</v>
      </c>
      <c r="U105" t="s">
        <v>485</v>
      </c>
      <c r="W105" t="s">
        <v>485</v>
      </c>
      <c r="Y105" t="s">
        <v>485</v>
      </c>
      <c r="AA105" t="s">
        <v>485</v>
      </c>
      <c r="AC105" t="s">
        <v>485</v>
      </c>
      <c r="AH105" s="16">
        <f t="shared" si="41"/>
        <v>8</v>
      </c>
      <c r="AI105" s="17">
        <f t="shared" si="23"/>
        <v>0</v>
      </c>
      <c r="AJ105" s="17">
        <f t="shared" si="24"/>
        <v>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4">
        <v>7716</v>
      </c>
      <c r="B106" s="15">
        <v>38835</v>
      </c>
      <c r="C106" t="s">
        <v>62</v>
      </c>
      <c r="D106" t="s">
        <v>604</v>
      </c>
      <c r="E106" t="s">
        <v>63</v>
      </c>
      <c r="F106" t="s">
        <v>478</v>
      </c>
      <c r="G106" t="s">
        <v>492</v>
      </c>
      <c r="H106" s="65" t="s">
        <v>822</v>
      </c>
      <c r="I106" t="s">
        <v>68</v>
      </c>
      <c r="J106" s="14">
        <v>26</v>
      </c>
      <c r="K106" s="14" t="s">
        <v>63</v>
      </c>
      <c r="L106" t="s">
        <v>3</v>
      </c>
      <c r="M106" s="14">
        <v>5.72</v>
      </c>
      <c r="N106" s="14">
        <v>8.2800000000000011</v>
      </c>
      <c r="P106" s="20"/>
      <c r="AH106" s="16">
        <f t="shared" si="41"/>
        <v>8.2800000000000011</v>
      </c>
      <c r="AI106" s="17">
        <f t="shared" si="23"/>
        <v>0</v>
      </c>
      <c r="AJ106" s="17">
        <f t="shared" si="24"/>
        <v>8.2800000000000011</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4">
        <v>7802</v>
      </c>
      <c r="B107" s="15">
        <v>38853</v>
      </c>
      <c r="C107" t="s">
        <v>62</v>
      </c>
      <c r="D107" t="s">
        <v>478</v>
      </c>
      <c r="E107" t="s">
        <v>63</v>
      </c>
      <c r="F107" t="s">
        <v>493</v>
      </c>
      <c r="G107" t="s">
        <v>492</v>
      </c>
      <c r="H107" s="65" t="s">
        <v>749</v>
      </c>
      <c r="I107" t="s">
        <v>68</v>
      </c>
      <c r="J107" s="14">
        <v>25</v>
      </c>
      <c r="K107" s="14" t="s">
        <v>63</v>
      </c>
      <c r="L107" t="s">
        <v>3</v>
      </c>
      <c r="M107" s="14">
        <v>5.5</v>
      </c>
      <c r="N107" s="14">
        <v>8</v>
      </c>
      <c r="P107" s="20"/>
      <c r="AH107" s="16">
        <f t="shared" si="41"/>
        <v>5.5</v>
      </c>
      <c r="AI107" s="17">
        <f t="shared" si="23"/>
        <v>5.5</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4">
        <v>7905</v>
      </c>
      <c r="B108" s="15">
        <v>38878</v>
      </c>
      <c r="C108" t="s">
        <v>62</v>
      </c>
      <c r="D108" t="s">
        <v>498</v>
      </c>
      <c r="E108" t="s">
        <v>63</v>
      </c>
      <c r="F108" t="s">
        <v>478</v>
      </c>
      <c r="G108" t="s">
        <v>491</v>
      </c>
      <c r="H108" s="65" t="s">
        <v>818</v>
      </c>
      <c r="I108" t="s">
        <v>68</v>
      </c>
      <c r="J108" s="14">
        <v>80</v>
      </c>
      <c r="K108" s="14" t="s">
        <v>63</v>
      </c>
      <c r="L108" t="s">
        <v>3</v>
      </c>
      <c r="M108" s="14">
        <v>17.600000000000001</v>
      </c>
      <c r="N108" s="14">
        <v>23.4</v>
      </c>
      <c r="P108" s="20"/>
      <c r="AH108" s="16">
        <f t="shared" si="41"/>
        <v>23.4</v>
      </c>
      <c r="AI108" s="17">
        <f t="shared" si="23"/>
        <v>0</v>
      </c>
      <c r="AJ108" s="17">
        <f t="shared" si="24"/>
        <v>23.4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4">
        <v>8008</v>
      </c>
      <c r="B109" s="15">
        <v>38901</v>
      </c>
      <c r="C109" t="s">
        <v>62</v>
      </c>
      <c r="D109" t="s">
        <v>478</v>
      </c>
      <c r="E109" t="s">
        <v>63</v>
      </c>
      <c r="F109" t="s">
        <v>483</v>
      </c>
      <c r="G109" t="s">
        <v>487</v>
      </c>
      <c r="H109" s="65" t="s">
        <v>750</v>
      </c>
      <c r="I109" t="s">
        <v>67</v>
      </c>
      <c r="J109" s="14">
        <v>100</v>
      </c>
      <c r="K109" s="14" t="s">
        <v>62</v>
      </c>
      <c r="L109" t="s">
        <v>3</v>
      </c>
      <c r="M109" s="14">
        <v>14.5</v>
      </c>
      <c r="N109" s="14">
        <v>11</v>
      </c>
      <c r="P109" s="20"/>
      <c r="AH109" s="16">
        <f t="shared" si="41"/>
        <v>14.5</v>
      </c>
      <c r="AI109" s="17">
        <f t="shared" si="23"/>
        <v>14.5</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4">
        <v>8010</v>
      </c>
      <c r="B110" s="15">
        <v>38901</v>
      </c>
      <c r="C110" t="s">
        <v>62</v>
      </c>
      <c r="D110" t="s">
        <v>587</v>
      </c>
      <c r="E110" t="s">
        <v>63</v>
      </c>
      <c r="F110" t="s">
        <v>478</v>
      </c>
      <c r="G110" t="s">
        <v>596</v>
      </c>
      <c r="H110" s="65" t="s">
        <v>823</v>
      </c>
      <c r="I110" t="s">
        <v>68</v>
      </c>
      <c r="J110" s="14">
        <v>20</v>
      </c>
      <c r="K110" s="14" t="s">
        <v>63</v>
      </c>
      <c r="L110" t="s">
        <v>3</v>
      </c>
      <c r="M110" s="14">
        <v>4.4000000000000004</v>
      </c>
      <c r="N110" s="14">
        <v>6.6</v>
      </c>
      <c r="P110" s="20"/>
      <c r="AH110" s="16">
        <f t="shared" si="41"/>
        <v>6.6</v>
      </c>
      <c r="AI110" s="17">
        <f t="shared" si="23"/>
        <v>0</v>
      </c>
      <c r="AJ110" s="17">
        <f t="shared" si="24"/>
        <v>6.6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4">
        <v>8046</v>
      </c>
      <c r="B111" s="15">
        <v>38910</v>
      </c>
      <c r="C111" t="s">
        <v>62</v>
      </c>
      <c r="D111" t="s">
        <v>515</v>
      </c>
      <c r="E111" t="s">
        <v>63</v>
      </c>
      <c r="F111" t="s">
        <v>478</v>
      </c>
      <c r="G111" t="s">
        <v>492</v>
      </c>
      <c r="H111" s="65" t="s">
        <v>748</v>
      </c>
      <c r="I111" t="s">
        <v>82</v>
      </c>
      <c r="J111" s="14">
        <v>29</v>
      </c>
      <c r="K111" s="14" t="s">
        <v>63</v>
      </c>
      <c r="L111" t="s">
        <v>3</v>
      </c>
      <c r="M111" s="14">
        <v>6.38</v>
      </c>
      <c r="N111" s="14">
        <v>9.1199999999999992</v>
      </c>
      <c r="O111" t="s">
        <v>62</v>
      </c>
      <c r="P111" s="20" t="s">
        <v>605</v>
      </c>
      <c r="Q111" t="s">
        <v>63</v>
      </c>
      <c r="R111" t="s">
        <v>486</v>
      </c>
      <c r="S111" t="s">
        <v>485</v>
      </c>
      <c r="U111" t="s">
        <v>485</v>
      </c>
      <c r="W111" t="s">
        <v>485</v>
      </c>
      <c r="Y111" t="s">
        <v>485</v>
      </c>
      <c r="AA111" t="s">
        <v>485</v>
      </c>
      <c r="AC111" t="s">
        <v>485</v>
      </c>
      <c r="AH111" s="16">
        <f t="shared" si="41"/>
        <v>9.1199999999999992</v>
      </c>
      <c r="AI111" s="17">
        <f t="shared" si="23"/>
        <v>0</v>
      </c>
      <c r="AJ111" s="17">
        <f t="shared" si="24"/>
        <v>9.1199999999999992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4">
        <v>8137</v>
      </c>
      <c r="B112" s="15">
        <v>38939</v>
      </c>
      <c r="C112" t="s">
        <v>62</v>
      </c>
      <c r="D112" t="s">
        <v>515</v>
      </c>
      <c r="E112" t="s">
        <v>63</v>
      </c>
      <c r="F112" t="s">
        <v>478</v>
      </c>
      <c r="G112" t="s">
        <v>487</v>
      </c>
      <c r="H112" s="65" t="s">
        <v>815</v>
      </c>
      <c r="I112" t="s">
        <v>68</v>
      </c>
      <c r="J112" s="14">
        <v>20</v>
      </c>
      <c r="K112" s="14" t="s">
        <v>485</v>
      </c>
      <c r="L112" t="s">
        <v>5</v>
      </c>
      <c r="M112" s="14">
        <v>5</v>
      </c>
      <c r="N112" s="14">
        <v>5</v>
      </c>
      <c r="P112" s="20"/>
      <c r="AH112" s="16">
        <f t="shared" si="41"/>
        <v>5</v>
      </c>
      <c r="AI112" s="17">
        <f t="shared" si="23"/>
        <v>0</v>
      </c>
      <c r="AJ112" s="17">
        <f t="shared" si="24"/>
        <v>5</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4">
        <v>8139</v>
      </c>
      <c r="B113" s="15">
        <v>38939</v>
      </c>
      <c r="C113" t="s">
        <v>62</v>
      </c>
      <c r="D113" t="s">
        <v>587</v>
      </c>
      <c r="E113" t="s">
        <v>63</v>
      </c>
      <c r="F113" t="s">
        <v>478</v>
      </c>
      <c r="G113" t="s">
        <v>492</v>
      </c>
      <c r="H113" s="65" t="s">
        <v>822</v>
      </c>
      <c r="I113" t="s">
        <v>68</v>
      </c>
      <c r="J113" s="14">
        <v>36</v>
      </c>
      <c r="K113" s="14" t="s">
        <v>63</v>
      </c>
      <c r="L113" t="s">
        <v>3</v>
      </c>
      <c r="M113" s="14">
        <v>7.92</v>
      </c>
      <c r="N113" s="14">
        <v>11.08</v>
      </c>
      <c r="P113" s="20"/>
      <c r="AH113" s="16">
        <f t="shared" si="41"/>
        <v>11.08</v>
      </c>
      <c r="AI113" s="17">
        <f t="shared" si="23"/>
        <v>0</v>
      </c>
      <c r="AJ113" s="17">
        <f t="shared" si="24"/>
        <v>11.08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4">
        <v>8186</v>
      </c>
      <c r="B114" s="15">
        <v>38951</v>
      </c>
      <c r="C114" t="s">
        <v>62</v>
      </c>
      <c r="D114" t="s">
        <v>493</v>
      </c>
      <c r="E114" t="s">
        <v>63</v>
      </c>
      <c r="F114" t="s">
        <v>478</v>
      </c>
      <c r="G114" t="s">
        <v>596</v>
      </c>
      <c r="H114" s="65" t="s">
        <v>824</v>
      </c>
      <c r="I114" t="s">
        <v>68</v>
      </c>
      <c r="J114" s="14">
        <v>1</v>
      </c>
      <c r="K114" s="14" t="s">
        <v>485</v>
      </c>
      <c r="L114" t="s">
        <v>5</v>
      </c>
      <c r="M114" s="14">
        <v>0.25</v>
      </c>
      <c r="N114" s="14">
        <v>0.25</v>
      </c>
      <c r="P114" s="20"/>
      <c r="AH114" s="16">
        <f t="shared" si="41"/>
        <v>0.25</v>
      </c>
      <c r="AI114" s="17">
        <f t="shared" si="23"/>
        <v>0</v>
      </c>
      <c r="AJ114" s="17">
        <f t="shared" si="24"/>
        <v>0.25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4">
        <v>8213</v>
      </c>
      <c r="B115" s="15">
        <v>38956</v>
      </c>
      <c r="C115" t="s">
        <v>62</v>
      </c>
      <c r="D115" t="s">
        <v>515</v>
      </c>
      <c r="E115" t="s">
        <v>63</v>
      </c>
      <c r="F115" t="s">
        <v>483</v>
      </c>
      <c r="G115" t="s">
        <v>492</v>
      </c>
      <c r="H115" s="65" t="s">
        <v>748</v>
      </c>
      <c r="I115" t="s">
        <v>82</v>
      </c>
      <c r="J115" s="14">
        <v>32</v>
      </c>
      <c r="K115" s="14" t="s">
        <v>63</v>
      </c>
      <c r="L115" t="s">
        <v>3</v>
      </c>
      <c r="M115" s="14">
        <v>7.04</v>
      </c>
      <c r="N115" s="14">
        <v>9.9600000000000009</v>
      </c>
      <c r="O115" t="s">
        <v>62</v>
      </c>
      <c r="P115" s="20" t="s">
        <v>607</v>
      </c>
      <c r="Q115" t="s">
        <v>63</v>
      </c>
      <c r="R115" t="s">
        <v>478</v>
      </c>
      <c r="S115" t="s">
        <v>485</v>
      </c>
      <c r="U115" t="s">
        <v>485</v>
      </c>
      <c r="W115" t="s">
        <v>485</v>
      </c>
      <c r="Y115" t="s">
        <v>485</v>
      </c>
      <c r="AH115" s="16">
        <f t="shared" si="41"/>
        <v>9.9600000000000009</v>
      </c>
      <c r="AI115" s="17">
        <f t="shared" si="23"/>
        <v>0</v>
      </c>
      <c r="AJ115" s="17">
        <f t="shared" si="24"/>
        <v>0</v>
      </c>
      <c r="AK115" s="17">
        <f t="shared" si="25"/>
        <v>0</v>
      </c>
      <c r="AL115" s="17">
        <f t="shared" si="26"/>
        <v>0</v>
      </c>
      <c r="AM115" s="17">
        <f t="shared" si="27"/>
        <v>0</v>
      </c>
      <c r="AN115" s="17">
        <f t="shared" si="28"/>
        <v>9.9600000000000009</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4">
        <v>8218</v>
      </c>
      <c r="B116" s="15">
        <v>38957</v>
      </c>
      <c r="C116" t="s">
        <v>62</v>
      </c>
      <c r="D116" t="s">
        <v>515</v>
      </c>
      <c r="E116" t="s">
        <v>63</v>
      </c>
      <c r="F116" t="s">
        <v>478</v>
      </c>
      <c r="G116" t="s">
        <v>487</v>
      </c>
      <c r="H116" s="65" t="s">
        <v>825</v>
      </c>
      <c r="I116" t="s">
        <v>68</v>
      </c>
      <c r="J116" s="14">
        <v>40</v>
      </c>
      <c r="K116" s="14" t="s">
        <v>63</v>
      </c>
      <c r="L116" t="s">
        <v>3</v>
      </c>
      <c r="M116" s="14">
        <v>8.8000000000000007</v>
      </c>
      <c r="N116" s="14">
        <v>12.2</v>
      </c>
      <c r="P116" s="20"/>
      <c r="AH116" s="16">
        <f t="shared" si="41"/>
        <v>12.2</v>
      </c>
      <c r="AI116" s="17">
        <f t="shared" si="23"/>
        <v>0</v>
      </c>
      <c r="AJ116" s="17">
        <f t="shared" si="24"/>
        <v>12.2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4">
        <v>8428</v>
      </c>
      <c r="B117" s="15">
        <v>39012</v>
      </c>
      <c r="C117" t="s">
        <v>62</v>
      </c>
      <c r="D117" t="s">
        <v>587</v>
      </c>
      <c r="E117" t="s">
        <v>63</v>
      </c>
      <c r="F117" t="s">
        <v>478</v>
      </c>
      <c r="G117" t="s">
        <v>596</v>
      </c>
      <c r="H117" s="65" t="s">
        <v>742</v>
      </c>
      <c r="I117" t="s">
        <v>68</v>
      </c>
      <c r="J117" s="14">
        <v>48</v>
      </c>
      <c r="K117" s="14" t="s">
        <v>63</v>
      </c>
      <c r="L117" t="s">
        <v>3</v>
      </c>
      <c r="M117" s="14">
        <v>10.56</v>
      </c>
      <c r="N117" s="14">
        <v>14.44</v>
      </c>
      <c r="P117" s="20"/>
      <c r="AH117" s="16">
        <f t="shared" si="41"/>
        <v>14.44</v>
      </c>
      <c r="AI117" s="17">
        <f t="shared" si="23"/>
        <v>0</v>
      </c>
      <c r="AJ117" s="17">
        <f t="shared" si="24"/>
        <v>14.44</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4">
        <v>8718</v>
      </c>
      <c r="B118" s="15">
        <v>39068</v>
      </c>
      <c r="C118" t="s">
        <v>62</v>
      </c>
      <c r="D118" t="s">
        <v>515</v>
      </c>
      <c r="E118" t="s">
        <v>63</v>
      </c>
      <c r="F118" t="s">
        <v>478</v>
      </c>
      <c r="G118" t="s">
        <v>487</v>
      </c>
      <c r="H118" s="65" t="s">
        <v>813</v>
      </c>
      <c r="I118" t="s">
        <v>68</v>
      </c>
      <c r="J118" s="14">
        <v>89</v>
      </c>
      <c r="K118" s="14" t="s">
        <v>485</v>
      </c>
      <c r="L118" t="s">
        <v>5</v>
      </c>
      <c r="M118" s="14">
        <v>22.25</v>
      </c>
      <c r="N118" s="14">
        <v>22.25</v>
      </c>
      <c r="P118" s="20"/>
      <c r="AH118" s="16">
        <f t="shared" si="41"/>
        <v>22.25</v>
      </c>
      <c r="AI118" s="17">
        <f t="shared" si="23"/>
        <v>0</v>
      </c>
      <c r="AJ118" s="17">
        <f t="shared" si="24"/>
        <v>22.25</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4">
        <v>8821</v>
      </c>
      <c r="B119" s="15">
        <v>39097</v>
      </c>
      <c r="C119" t="s">
        <v>62</v>
      </c>
      <c r="D119" t="s">
        <v>515</v>
      </c>
      <c r="E119" t="s">
        <v>63</v>
      </c>
      <c r="F119" t="s">
        <v>478</v>
      </c>
      <c r="G119" t="s">
        <v>509</v>
      </c>
      <c r="H119" s="47" t="s">
        <v>606</v>
      </c>
      <c r="I119" t="s">
        <v>82</v>
      </c>
      <c r="J119" s="14">
        <v>30</v>
      </c>
      <c r="K119" s="14" t="s">
        <v>63</v>
      </c>
      <c r="L119" t="s">
        <v>4</v>
      </c>
      <c r="M119" s="14">
        <v>7.2</v>
      </c>
      <c r="N119" s="14">
        <v>8.8000000000000007</v>
      </c>
      <c r="O119" t="s">
        <v>62</v>
      </c>
      <c r="P119" s="20" t="s">
        <v>607</v>
      </c>
      <c r="Q119" t="s">
        <v>63</v>
      </c>
      <c r="R119" t="s">
        <v>483</v>
      </c>
      <c r="S119" t="s">
        <v>485</v>
      </c>
      <c r="U119" t="s">
        <v>485</v>
      </c>
      <c r="W119" t="s">
        <v>485</v>
      </c>
      <c r="Y119" t="s">
        <v>485</v>
      </c>
      <c r="AA119" t="s">
        <v>485</v>
      </c>
      <c r="AC119" t="s">
        <v>485</v>
      </c>
      <c r="AH119" s="16">
        <f t="shared" si="41"/>
        <v>8.8000000000000007</v>
      </c>
      <c r="AI119" s="17">
        <f t="shared" si="23"/>
        <v>0</v>
      </c>
      <c r="AJ119" s="17">
        <f t="shared" si="24"/>
        <v>8.8000000000000007</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4">
        <v>8860</v>
      </c>
      <c r="B120" s="15">
        <v>39108</v>
      </c>
      <c r="C120" t="s">
        <v>62</v>
      </c>
      <c r="D120" t="s">
        <v>478</v>
      </c>
      <c r="E120" t="s">
        <v>63</v>
      </c>
      <c r="F120" t="s">
        <v>483</v>
      </c>
      <c r="G120" t="s">
        <v>487</v>
      </c>
      <c r="H120" s="65" t="s">
        <v>751</v>
      </c>
      <c r="I120" t="s">
        <v>67</v>
      </c>
      <c r="J120" s="14">
        <v>69</v>
      </c>
      <c r="K120" s="14" t="s">
        <v>62</v>
      </c>
      <c r="L120" t="s">
        <v>3</v>
      </c>
      <c r="M120" s="14">
        <v>10.16</v>
      </c>
      <c r="N120" s="14">
        <v>7.59</v>
      </c>
      <c r="P120" s="20"/>
      <c r="AH120" s="16">
        <f t="shared" si="41"/>
        <v>10.16</v>
      </c>
      <c r="AI120" s="17">
        <f t="shared" si="23"/>
        <v>10.16</v>
      </c>
      <c r="AJ120" s="17">
        <f t="shared" si="24"/>
        <v>0</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4">
        <v>8949</v>
      </c>
      <c r="B121" s="15">
        <v>39125</v>
      </c>
      <c r="C121" t="s">
        <v>62</v>
      </c>
      <c r="D121" t="s">
        <v>498</v>
      </c>
      <c r="E121" t="s">
        <v>63</v>
      </c>
      <c r="F121" t="s">
        <v>478</v>
      </c>
      <c r="G121" t="s">
        <v>494</v>
      </c>
      <c r="H121" s="65" t="s">
        <v>752</v>
      </c>
      <c r="I121" t="s">
        <v>68</v>
      </c>
      <c r="J121" s="14">
        <v>30</v>
      </c>
      <c r="K121" s="14" t="s">
        <v>63</v>
      </c>
      <c r="L121" t="s">
        <v>3</v>
      </c>
      <c r="M121" s="14">
        <v>6.6</v>
      </c>
      <c r="N121" s="14">
        <v>9.4</v>
      </c>
      <c r="P121" s="20"/>
      <c r="AH121" s="16">
        <f t="shared" si="41"/>
        <v>9.4</v>
      </c>
      <c r="AI121" s="17">
        <f t="shared" si="23"/>
        <v>0</v>
      </c>
      <c r="AJ121" s="17">
        <f t="shared" si="24"/>
        <v>9.4</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4">
        <v>8950</v>
      </c>
      <c r="B122" s="15">
        <v>39125</v>
      </c>
      <c r="C122" t="s">
        <v>62</v>
      </c>
      <c r="D122" t="s">
        <v>478</v>
      </c>
      <c r="E122" t="s">
        <v>63</v>
      </c>
      <c r="F122" t="s">
        <v>483</v>
      </c>
      <c r="G122" t="s">
        <v>494</v>
      </c>
      <c r="H122" s="65" t="s">
        <v>752</v>
      </c>
      <c r="I122" t="s">
        <v>67</v>
      </c>
      <c r="J122" s="14">
        <v>30</v>
      </c>
      <c r="K122" s="14" t="s">
        <v>62</v>
      </c>
      <c r="L122" t="s">
        <v>4</v>
      </c>
      <c r="M122" s="14">
        <v>4.4000000000000004</v>
      </c>
      <c r="N122" s="14">
        <v>3.6</v>
      </c>
      <c r="P122" s="20"/>
      <c r="AH122" s="16">
        <f t="shared" si="41"/>
        <v>4.4000000000000004</v>
      </c>
      <c r="AI122" s="17">
        <f t="shared" si="23"/>
        <v>4.4000000000000004</v>
      </c>
      <c r="AJ122" s="17">
        <f t="shared" si="24"/>
        <v>0</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4">
        <v>8951</v>
      </c>
      <c r="B123" s="15">
        <v>39125</v>
      </c>
      <c r="C123" t="s">
        <v>62</v>
      </c>
      <c r="D123" t="s">
        <v>483</v>
      </c>
      <c r="E123" t="s">
        <v>63</v>
      </c>
      <c r="F123" t="s">
        <v>478</v>
      </c>
      <c r="G123" t="s">
        <v>494</v>
      </c>
      <c r="H123" s="65" t="s">
        <v>752</v>
      </c>
      <c r="I123" t="s">
        <v>67</v>
      </c>
      <c r="J123" s="14">
        <v>30</v>
      </c>
      <c r="K123" s="14" t="s">
        <v>63</v>
      </c>
      <c r="L123" t="s">
        <v>3</v>
      </c>
      <c r="M123" s="14">
        <v>3.3</v>
      </c>
      <c r="N123" s="14">
        <v>4.7</v>
      </c>
      <c r="P123" s="20"/>
      <c r="AH123" s="16">
        <f t="shared" si="41"/>
        <v>4.7</v>
      </c>
      <c r="AI123" s="17">
        <f t="shared" si="23"/>
        <v>0</v>
      </c>
      <c r="AJ123" s="17">
        <f t="shared" si="24"/>
        <v>4.7</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4">
        <v>9046</v>
      </c>
      <c r="B124" s="15">
        <v>39144</v>
      </c>
      <c r="C124" t="s">
        <v>62</v>
      </c>
      <c r="D124" t="s">
        <v>515</v>
      </c>
      <c r="E124" t="s">
        <v>63</v>
      </c>
      <c r="F124" t="s">
        <v>478</v>
      </c>
      <c r="G124" t="s">
        <v>487</v>
      </c>
      <c r="H124" s="66" t="s">
        <v>742</v>
      </c>
      <c r="I124" t="s">
        <v>68</v>
      </c>
      <c r="J124" s="14">
        <v>8</v>
      </c>
      <c r="K124" s="14" t="s">
        <v>485</v>
      </c>
      <c r="L124" t="s">
        <v>5</v>
      </c>
      <c r="M124" s="14">
        <v>2</v>
      </c>
      <c r="N124" s="14">
        <v>2</v>
      </c>
      <c r="P124" s="20"/>
      <c r="AH124" s="16">
        <f t="shared" si="41"/>
        <v>2</v>
      </c>
      <c r="AI124" s="17">
        <f t="shared" si="23"/>
        <v>0</v>
      </c>
      <c r="AJ124" s="17">
        <f t="shared" si="24"/>
        <v>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4">
        <v>9097</v>
      </c>
      <c r="B125" s="15">
        <v>39163</v>
      </c>
      <c r="C125" t="s">
        <v>62</v>
      </c>
      <c r="D125" t="s">
        <v>587</v>
      </c>
      <c r="E125" t="s">
        <v>63</v>
      </c>
      <c r="F125" t="s">
        <v>478</v>
      </c>
      <c r="G125" t="s">
        <v>492</v>
      </c>
      <c r="H125" s="47" t="s">
        <v>608</v>
      </c>
      <c r="I125" t="s">
        <v>68</v>
      </c>
      <c r="J125" s="14">
        <v>55</v>
      </c>
      <c r="K125" s="14" t="s">
        <v>63</v>
      </c>
      <c r="L125" t="s">
        <v>3</v>
      </c>
      <c r="M125" s="14">
        <v>12.1</v>
      </c>
      <c r="N125" s="14">
        <v>16.399999999999999</v>
      </c>
      <c r="P125" s="20"/>
      <c r="AH125" s="16">
        <f t="shared" si="41"/>
        <v>16.399999999999999</v>
      </c>
      <c r="AI125" s="17">
        <f t="shared" si="23"/>
        <v>0</v>
      </c>
      <c r="AJ125" s="17">
        <f t="shared" si="24"/>
        <v>16.399999999999999</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4">
        <v>9131</v>
      </c>
      <c r="B126" s="15">
        <v>39172</v>
      </c>
      <c r="C126" t="s">
        <v>62</v>
      </c>
      <c r="D126" t="s">
        <v>515</v>
      </c>
      <c r="E126" t="s">
        <v>63</v>
      </c>
      <c r="F126" t="s">
        <v>478</v>
      </c>
      <c r="G126" t="s">
        <v>492</v>
      </c>
      <c r="H126" s="65" t="s">
        <v>826</v>
      </c>
      <c r="I126" t="s">
        <v>68</v>
      </c>
      <c r="J126" s="14">
        <v>25</v>
      </c>
      <c r="K126" s="14" t="s">
        <v>63</v>
      </c>
      <c r="L126" t="s">
        <v>3</v>
      </c>
      <c r="M126" s="14">
        <v>5.5</v>
      </c>
      <c r="N126" s="14">
        <v>8</v>
      </c>
      <c r="P126" s="20"/>
      <c r="AH126" s="16">
        <f t="shared" si="41"/>
        <v>8</v>
      </c>
      <c r="AI126" s="17">
        <f t="shared" si="23"/>
        <v>0</v>
      </c>
      <c r="AJ126" s="17">
        <f t="shared" si="24"/>
        <v>8</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4">
        <v>9157</v>
      </c>
      <c r="B127" s="15">
        <v>39178</v>
      </c>
      <c r="C127" t="s">
        <v>62</v>
      </c>
      <c r="D127" t="s">
        <v>515</v>
      </c>
      <c r="E127" t="s">
        <v>63</v>
      </c>
      <c r="F127" t="s">
        <v>478</v>
      </c>
      <c r="G127" t="s">
        <v>492</v>
      </c>
      <c r="H127" s="65" t="s">
        <v>826</v>
      </c>
      <c r="I127" t="s">
        <v>68</v>
      </c>
      <c r="J127" s="14">
        <v>1</v>
      </c>
      <c r="K127" s="14" t="s">
        <v>485</v>
      </c>
      <c r="L127" t="s">
        <v>5</v>
      </c>
      <c r="M127" s="14">
        <v>0.25</v>
      </c>
      <c r="N127" s="14">
        <v>0.25</v>
      </c>
      <c r="P127" s="20"/>
      <c r="AH127" s="16">
        <f t="shared" si="41"/>
        <v>0.25</v>
      </c>
      <c r="AI127" s="17">
        <f t="shared" si="23"/>
        <v>0</v>
      </c>
      <c r="AJ127" s="17">
        <f t="shared" si="24"/>
        <v>0.25</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4">
        <v>9161</v>
      </c>
      <c r="B128" s="15">
        <v>39178</v>
      </c>
      <c r="C128" t="s">
        <v>62</v>
      </c>
      <c r="D128" t="s">
        <v>483</v>
      </c>
      <c r="E128" t="s">
        <v>63</v>
      </c>
      <c r="F128" t="s">
        <v>478</v>
      </c>
      <c r="G128" t="s">
        <v>487</v>
      </c>
      <c r="H128" s="65" t="s">
        <v>751</v>
      </c>
      <c r="I128" t="s">
        <v>67</v>
      </c>
      <c r="J128" s="14">
        <v>48</v>
      </c>
      <c r="K128" s="14" t="s">
        <v>63</v>
      </c>
      <c r="L128" t="s">
        <v>3</v>
      </c>
      <c r="M128" s="14">
        <v>5.28</v>
      </c>
      <c r="N128" s="14">
        <v>7.22</v>
      </c>
      <c r="P128" s="20"/>
      <c r="AH128" s="16">
        <f t="shared" si="41"/>
        <v>7.22</v>
      </c>
      <c r="AI128" s="17">
        <f t="shared" si="23"/>
        <v>0</v>
      </c>
      <c r="AJ128" s="17">
        <f t="shared" si="24"/>
        <v>7.22</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4">
        <v>9243</v>
      </c>
      <c r="B129" s="15">
        <v>39196</v>
      </c>
      <c r="C129" t="s">
        <v>62</v>
      </c>
      <c r="D129" t="s">
        <v>633</v>
      </c>
      <c r="E129" t="s">
        <v>63</v>
      </c>
      <c r="F129" t="s">
        <v>559</v>
      </c>
      <c r="G129" t="s">
        <v>487</v>
      </c>
      <c r="H129" s="66" t="s">
        <v>879</v>
      </c>
      <c r="I129" t="s">
        <v>82</v>
      </c>
      <c r="J129" s="14">
        <v>68</v>
      </c>
      <c r="K129" s="14" t="s">
        <v>62</v>
      </c>
      <c r="L129" t="s">
        <v>3</v>
      </c>
      <c r="M129" s="14">
        <v>20.04</v>
      </c>
      <c r="N129" s="14">
        <v>14.96</v>
      </c>
      <c r="O129" t="s">
        <v>62</v>
      </c>
      <c r="P129" s="20" t="s">
        <v>643</v>
      </c>
      <c r="Q129" t="s">
        <v>62</v>
      </c>
      <c r="R129" t="s">
        <v>706</v>
      </c>
      <c r="S129" t="s">
        <v>62</v>
      </c>
      <c r="T129" t="s">
        <v>665</v>
      </c>
      <c r="U129" t="s">
        <v>62</v>
      </c>
      <c r="V129" t="s">
        <v>642</v>
      </c>
      <c r="W129" t="s">
        <v>63</v>
      </c>
      <c r="X129" t="s">
        <v>478</v>
      </c>
      <c r="Y129" t="s">
        <v>63</v>
      </c>
      <c r="Z129" t="s">
        <v>519</v>
      </c>
      <c r="AA129" t="s">
        <v>63</v>
      </c>
      <c r="AB129" t="s">
        <v>713</v>
      </c>
      <c r="AH129" s="16">
        <f t="shared" si="41"/>
        <v>14.96</v>
      </c>
      <c r="AI129" s="17">
        <f t="shared" si="23"/>
        <v>0</v>
      </c>
      <c r="AJ129" s="17">
        <f t="shared" si="24"/>
        <v>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14.96</v>
      </c>
      <c r="AU129" s="17">
        <f t="shared" si="35"/>
        <v>0</v>
      </c>
      <c r="AV129" s="17">
        <f t="shared" si="36"/>
        <v>0</v>
      </c>
      <c r="AW129" s="17">
        <f t="shared" si="37"/>
        <v>0</v>
      </c>
      <c r="AX129" s="17">
        <f t="shared" si="38"/>
        <v>0</v>
      </c>
      <c r="AY129" s="17">
        <f t="shared" si="39"/>
        <v>0</v>
      </c>
      <c r="AZ129" s="17">
        <f t="shared" si="40"/>
        <v>0</v>
      </c>
    </row>
    <row r="130" spans="1:52" x14ac:dyDescent="0.25">
      <c r="A130" s="64">
        <v>9277</v>
      </c>
      <c r="B130" s="15">
        <v>39205</v>
      </c>
      <c r="C130" t="s">
        <v>62</v>
      </c>
      <c r="D130" t="s">
        <v>515</v>
      </c>
      <c r="E130" t="s">
        <v>63</v>
      </c>
      <c r="F130" t="s">
        <v>478</v>
      </c>
      <c r="G130" t="s">
        <v>496</v>
      </c>
      <c r="H130" s="65" t="s">
        <v>827</v>
      </c>
      <c r="I130" t="s">
        <v>68</v>
      </c>
      <c r="J130" s="14">
        <v>23</v>
      </c>
      <c r="K130" s="14" t="s">
        <v>485</v>
      </c>
      <c r="L130" t="s">
        <v>5</v>
      </c>
      <c r="M130" s="14">
        <v>5.75</v>
      </c>
      <c r="N130" s="14">
        <v>5.75</v>
      </c>
      <c r="P130" s="20"/>
      <c r="AH130" s="16">
        <f t="shared" si="41"/>
        <v>5.75</v>
      </c>
      <c r="AI130" s="17">
        <f t="shared" ref="AI130:AI193" si="42">SUMIFS(M130,D130,"*"&amp;$BB$1&amp;"*")</f>
        <v>0</v>
      </c>
      <c r="AJ130" s="17">
        <f t="shared" ref="AJ130:AJ193" si="43">SUMIFS(N130,F130,"*"&amp;$BB$1&amp;"*")</f>
        <v>5.75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4">
        <v>9281</v>
      </c>
      <c r="B131" s="15">
        <v>39205</v>
      </c>
      <c r="C131" t="s">
        <v>62</v>
      </c>
      <c r="D131" t="s">
        <v>493</v>
      </c>
      <c r="E131" t="s">
        <v>63</v>
      </c>
      <c r="F131" t="s">
        <v>478</v>
      </c>
      <c r="G131" t="s">
        <v>491</v>
      </c>
      <c r="H131" s="65" t="s">
        <v>747</v>
      </c>
      <c r="I131" t="s">
        <v>68</v>
      </c>
      <c r="J131" s="14">
        <v>47</v>
      </c>
      <c r="K131" s="14" t="s">
        <v>63</v>
      </c>
      <c r="L131" t="s">
        <v>3</v>
      </c>
      <c r="M131" s="14">
        <v>10.34</v>
      </c>
      <c r="N131" s="14">
        <v>14.16</v>
      </c>
      <c r="P131" s="20"/>
      <c r="AH131" s="16">
        <f t="shared" ref="AH131:AH194" si="60">SUM(AI131:AZ131)</f>
        <v>14.16</v>
      </c>
      <c r="AI131" s="17">
        <f t="shared" si="42"/>
        <v>0</v>
      </c>
      <c r="AJ131" s="17">
        <f t="shared" si="43"/>
        <v>14.16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4">
        <v>9286</v>
      </c>
      <c r="B132" s="15">
        <v>39207</v>
      </c>
      <c r="C132" t="s">
        <v>62</v>
      </c>
      <c r="D132" t="s">
        <v>498</v>
      </c>
      <c r="E132" t="s">
        <v>63</v>
      </c>
      <c r="F132" t="s">
        <v>478</v>
      </c>
      <c r="G132" t="s">
        <v>491</v>
      </c>
      <c r="H132" s="65" t="s">
        <v>757</v>
      </c>
      <c r="I132" t="s">
        <v>68</v>
      </c>
      <c r="J132" s="14">
        <v>40</v>
      </c>
      <c r="K132" s="14" t="s">
        <v>485</v>
      </c>
      <c r="L132" t="s">
        <v>5</v>
      </c>
      <c r="M132" s="14">
        <v>10</v>
      </c>
      <c r="N132" s="14">
        <v>10</v>
      </c>
      <c r="P132" s="20"/>
      <c r="AH132" s="16">
        <f t="shared" si="60"/>
        <v>10</v>
      </c>
      <c r="AI132" s="17">
        <f t="shared" si="42"/>
        <v>0</v>
      </c>
      <c r="AJ132" s="17">
        <f t="shared" si="43"/>
        <v>10</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4">
        <v>9289</v>
      </c>
      <c r="B133" s="15">
        <v>39207</v>
      </c>
      <c r="C133" t="s">
        <v>62</v>
      </c>
      <c r="D133" t="s">
        <v>515</v>
      </c>
      <c r="E133" t="s">
        <v>63</v>
      </c>
      <c r="F133" t="s">
        <v>478</v>
      </c>
      <c r="G133" t="s">
        <v>496</v>
      </c>
      <c r="H133" s="65" t="s">
        <v>827</v>
      </c>
      <c r="I133" t="s">
        <v>68</v>
      </c>
      <c r="J133" s="14">
        <v>1</v>
      </c>
      <c r="K133" s="14" t="s">
        <v>485</v>
      </c>
      <c r="L133" t="s">
        <v>5</v>
      </c>
      <c r="M133" s="14">
        <v>0.25</v>
      </c>
      <c r="N133" s="14">
        <v>0.25</v>
      </c>
      <c r="P133" s="20"/>
      <c r="AH133" s="16">
        <f t="shared" si="60"/>
        <v>0.25</v>
      </c>
      <c r="AI133" s="17">
        <f t="shared" si="42"/>
        <v>0</v>
      </c>
      <c r="AJ133" s="17">
        <f t="shared" si="43"/>
        <v>0.25</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4">
        <v>9290</v>
      </c>
      <c r="B134" s="15">
        <v>39207</v>
      </c>
      <c r="C134" t="s">
        <v>62</v>
      </c>
      <c r="D134" t="s">
        <v>515</v>
      </c>
      <c r="E134" t="s">
        <v>63</v>
      </c>
      <c r="F134" t="s">
        <v>478</v>
      </c>
      <c r="G134" t="s">
        <v>487</v>
      </c>
      <c r="H134" s="65" t="s">
        <v>751</v>
      </c>
      <c r="I134" t="s">
        <v>82</v>
      </c>
      <c r="J134" s="14">
        <v>85</v>
      </c>
      <c r="K134" s="14" t="s">
        <v>62</v>
      </c>
      <c r="L134" t="s">
        <v>4</v>
      </c>
      <c r="M134" s="14">
        <v>23.1</v>
      </c>
      <c r="N134" s="14">
        <v>20.399999999999999</v>
      </c>
      <c r="O134" t="s">
        <v>63</v>
      </c>
      <c r="P134" s="20" t="s">
        <v>483</v>
      </c>
      <c r="Q134" t="s">
        <v>62</v>
      </c>
      <c r="R134" t="s">
        <v>607</v>
      </c>
      <c r="S134" t="s">
        <v>485</v>
      </c>
      <c r="U134" t="s">
        <v>485</v>
      </c>
      <c r="W134" t="s">
        <v>485</v>
      </c>
      <c r="Y134" t="s">
        <v>485</v>
      </c>
      <c r="AA134" t="s">
        <v>485</v>
      </c>
      <c r="AC134" t="s">
        <v>485</v>
      </c>
      <c r="AH134" s="16">
        <f t="shared" si="60"/>
        <v>20.399999999999999</v>
      </c>
      <c r="AI134" s="17">
        <f t="shared" si="42"/>
        <v>0</v>
      </c>
      <c r="AJ134" s="17">
        <f t="shared" si="43"/>
        <v>20.399999999999999</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4">
        <v>9299</v>
      </c>
      <c r="B135" s="15">
        <v>39209</v>
      </c>
      <c r="C135" t="s">
        <v>62</v>
      </c>
      <c r="D135" t="s">
        <v>493</v>
      </c>
      <c r="E135" t="s">
        <v>63</v>
      </c>
      <c r="F135" t="s">
        <v>478</v>
      </c>
      <c r="G135" t="s">
        <v>487</v>
      </c>
      <c r="H135" s="65" t="s">
        <v>828</v>
      </c>
      <c r="I135" t="s">
        <v>68</v>
      </c>
      <c r="J135" s="14">
        <v>31</v>
      </c>
      <c r="K135" s="14" t="s">
        <v>485</v>
      </c>
      <c r="L135" t="s">
        <v>5</v>
      </c>
      <c r="M135" s="14">
        <v>7.75</v>
      </c>
      <c r="N135" s="14">
        <v>7.75</v>
      </c>
      <c r="P135" s="20"/>
      <c r="AH135" s="16">
        <f t="shared" si="60"/>
        <v>7.75</v>
      </c>
      <c r="AI135" s="17">
        <f t="shared" si="42"/>
        <v>0</v>
      </c>
      <c r="AJ135" s="17">
        <f t="shared" si="43"/>
        <v>7.75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4">
        <v>9326</v>
      </c>
      <c r="B136" s="15">
        <v>39215</v>
      </c>
      <c r="C136" t="s">
        <v>62</v>
      </c>
      <c r="D136" t="s">
        <v>478</v>
      </c>
      <c r="E136" t="s">
        <v>63</v>
      </c>
      <c r="F136" t="s">
        <v>495</v>
      </c>
      <c r="G136" t="s">
        <v>496</v>
      </c>
      <c r="H136" s="47" t="s">
        <v>753</v>
      </c>
      <c r="I136" t="s">
        <v>64</v>
      </c>
      <c r="J136" s="14">
        <v>12</v>
      </c>
      <c r="K136" s="14" t="s">
        <v>62</v>
      </c>
      <c r="L136" t="s">
        <v>4</v>
      </c>
      <c r="M136" s="14">
        <v>10</v>
      </c>
      <c r="N136" s="14">
        <v>30</v>
      </c>
      <c r="P136" s="20"/>
      <c r="AH136" s="16">
        <f t="shared" si="60"/>
        <v>10</v>
      </c>
      <c r="AI136" s="17">
        <f t="shared" si="42"/>
        <v>10</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4">
        <v>9437</v>
      </c>
      <c r="B137" s="15">
        <v>39242</v>
      </c>
      <c r="C137" t="s">
        <v>62</v>
      </c>
      <c r="D137" t="s">
        <v>515</v>
      </c>
      <c r="E137" t="s">
        <v>63</v>
      </c>
      <c r="F137" t="s">
        <v>478</v>
      </c>
      <c r="G137" t="s">
        <v>496</v>
      </c>
      <c r="H137" s="47" t="s">
        <v>829</v>
      </c>
      <c r="I137" t="s">
        <v>68</v>
      </c>
      <c r="J137" s="14">
        <v>11</v>
      </c>
      <c r="K137" s="14" t="s">
        <v>485</v>
      </c>
      <c r="L137" t="s">
        <v>5</v>
      </c>
      <c r="M137" s="14">
        <v>2.75</v>
      </c>
      <c r="N137" s="14">
        <v>2.75</v>
      </c>
      <c r="P137" s="20"/>
      <c r="AH137" s="16">
        <f t="shared" si="60"/>
        <v>2.75</v>
      </c>
      <c r="AI137" s="17">
        <f t="shared" si="42"/>
        <v>0</v>
      </c>
      <c r="AJ137" s="17">
        <f t="shared" si="43"/>
        <v>2.75</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4">
        <v>9495</v>
      </c>
      <c r="B138" s="15">
        <v>39257</v>
      </c>
      <c r="C138" t="s">
        <v>62</v>
      </c>
      <c r="D138" t="s">
        <v>478</v>
      </c>
      <c r="E138" t="s">
        <v>63</v>
      </c>
      <c r="F138" t="s">
        <v>483</v>
      </c>
      <c r="G138" t="s">
        <v>496</v>
      </c>
      <c r="H138" s="65" t="s">
        <v>754</v>
      </c>
      <c r="I138" t="s">
        <v>67</v>
      </c>
      <c r="J138" s="14">
        <v>9</v>
      </c>
      <c r="K138" s="14" t="s">
        <v>62</v>
      </c>
      <c r="L138" t="s">
        <v>4</v>
      </c>
      <c r="M138" s="14">
        <v>1.67</v>
      </c>
      <c r="N138" s="14">
        <v>1.08</v>
      </c>
      <c r="P138" s="20"/>
      <c r="AH138" s="16">
        <f t="shared" si="60"/>
        <v>1.67</v>
      </c>
      <c r="AI138" s="17">
        <f t="shared" si="42"/>
        <v>1.67</v>
      </c>
      <c r="AJ138" s="17">
        <f t="shared" si="43"/>
        <v>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4">
        <v>9545</v>
      </c>
      <c r="B139" s="15">
        <v>39267</v>
      </c>
      <c r="C139" t="s">
        <v>62</v>
      </c>
      <c r="D139" t="s">
        <v>515</v>
      </c>
      <c r="E139" t="s">
        <v>63</v>
      </c>
      <c r="F139" t="s">
        <v>478</v>
      </c>
      <c r="G139" t="s">
        <v>496</v>
      </c>
      <c r="H139" s="65" t="s">
        <v>830</v>
      </c>
      <c r="I139" t="s">
        <v>68</v>
      </c>
      <c r="J139" s="14">
        <v>10</v>
      </c>
      <c r="K139" s="14" t="s">
        <v>62</v>
      </c>
      <c r="L139" t="s">
        <v>4</v>
      </c>
      <c r="M139" s="14">
        <v>3.6</v>
      </c>
      <c r="N139" s="14">
        <v>2.4</v>
      </c>
      <c r="P139" s="20"/>
      <c r="AH139" s="16">
        <f t="shared" si="60"/>
        <v>2.4</v>
      </c>
      <c r="AI139" s="17">
        <f t="shared" si="42"/>
        <v>0</v>
      </c>
      <c r="AJ139" s="17">
        <f t="shared" si="43"/>
        <v>2.4</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4">
        <v>9559</v>
      </c>
      <c r="B140" s="15">
        <v>39270</v>
      </c>
      <c r="C140" t="s">
        <v>62</v>
      </c>
      <c r="D140" t="s">
        <v>478</v>
      </c>
      <c r="E140" t="s">
        <v>63</v>
      </c>
      <c r="F140" t="s">
        <v>497</v>
      </c>
      <c r="G140" t="s">
        <v>491</v>
      </c>
      <c r="H140" s="65" t="s">
        <v>755</v>
      </c>
      <c r="I140" t="s">
        <v>64</v>
      </c>
      <c r="J140" s="14">
        <v>6</v>
      </c>
      <c r="K140" s="14" t="s">
        <v>62</v>
      </c>
      <c r="L140" t="s">
        <v>4</v>
      </c>
      <c r="M140" s="14">
        <v>10</v>
      </c>
      <c r="N140" s="14">
        <v>30</v>
      </c>
      <c r="P140" s="20"/>
      <c r="AH140" s="16">
        <f t="shared" si="60"/>
        <v>10</v>
      </c>
      <c r="AI140" s="17">
        <f t="shared" si="42"/>
        <v>10</v>
      </c>
      <c r="AJ140" s="17">
        <f t="shared" si="43"/>
        <v>0</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4">
        <v>9630</v>
      </c>
      <c r="B141" s="15">
        <v>39286</v>
      </c>
      <c r="C141" t="s">
        <v>62</v>
      </c>
      <c r="D141" t="s">
        <v>478</v>
      </c>
      <c r="E141" t="s">
        <v>63</v>
      </c>
      <c r="F141" t="s">
        <v>483</v>
      </c>
      <c r="G141" t="s">
        <v>496</v>
      </c>
      <c r="H141" s="65" t="s">
        <v>756</v>
      </c>
      <c r="I141" t="s">
        <v>67</v>
      </c>
      <c r="J141" s="14">
        <v>29</v>
      </c>
      <c r="K141" s="14" t="s">
        <v>62</v>
      </c>
      <c r="L141" t="s">
        <v>4</v>
      </c>
      <c r="M141" s="14">
        <v>4.2699999999999996</v>
      </c>
      <c r="N141" s="14">
        <v>3.48</v>
      </c>
      <c r="P141" s="20"/>
      <c r="AH141" s="16">
        <f t="shared" si="60"/>
        <v>4.2699999999999996</v>
      </c>
      <c r="AI141" s="17">
        <f t="shared" si="42"/>
        <v>4.2699999999999996</v>
      </c>
      <c r="AJ141" s="17">
        <f t="shared" si="43"/>
        <v>0</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4">
        <v>9631</v>
      </c>
      <c r="B142" s="15">
        <v>39286</v>
      </c>
      <c r="C142" t="s">
        <v>62</v>
      </c>
      <c r="D142" t="s">
        <v>609</v>
      </c>
      <c r="E142" t="s">
        <v>63</v>
      </c>
      <c r="F142" t="s">
        <v>478</v>
      </c>
      <c r="G142" t="s">
        <v>480</v>
      </c>
      <c r="H142" s="65" t="s">
        <v>742</v>
      </c>
      <c r="I142" t="s">
        <v>68</v>
      </c>
      <c r="J142" s="14">
        <v>9</v>
      </c>
      <c r="K142" s="14" t="s">
        <v>62</v>
      </c>
      <c r="L142" t="s">
        <v>3</v>
      </c>
      <c r="M142" s="14">
        <v>3.52</v>
      </c>
      <c r="N142" s="14">
        <v>1.98</v>
      </c>
      <c r="P142" s="20"/>
      <c r="AH142" s="16">
        <f t="shared" si="60"/>
        <v>1.98</v>
      </c>
      <c r="AI142" s="17">
        <f t="shared" si="42"/>
        <v>0</v>
      </c>
      <c r="AJ142" s="17">
        <f t="shared" si="43"/>
        <v>1.98</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4">
        <v>9666</v>
      </c>
      <c r="B143" s="15">
        <v>39297</v>
      </c>
      <c r="C143" t="s">
        <v>62</v>
      </c>
      <c r="D143" t="s">
        <v>515</v>
      </c>
      <c r="E143" t="s">
        <v>63</v>
      </c>
      <c r="F143" t="s">
        <v>478</v>
      </c>
      <c r="G143" t="s">
        <v>496</v>
      </c>
      <c r="H143" s="65" t="s">
        <v>791</v>
      </c>
      <c r="I143" t="s">
        <v>68</v>
      </c>
      <c r="J143" s="14">
        <v>9</v>
      </c>
      <c r="K143" s="14" t="s">
        <v>63</v>
      </c>
      <c r="L143" t="s">
        <v>4</v>
      </c>
      <c r="M143" s="14">
        <v>2.16</v>
      </c>
      <c r="N143" s="14">
        <v>3.34</v>
      </c>
      <c r="P143" s="20"/>
      <c r="AH143" s="16">
        <f t="shared" si="60"/>
        <v>3.34</v>
      </c>
      <c r="AI143" s="17">
        <f t="shared" si="42"/>
        <v>0</v>
      </c>
      <c r="AJ143" s="17">
        <f t="shared" si="43"/>
        <v>3.34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4">
        <v>9715</v>
      </c>
      <c r="B144" s="15">
        <v>39306</v>
      </c>
      <c r="C144" t="s">
        <v>62</v>
      </c>
      <c r="D144" t="s">
        <v>515</v>
      </c>
      <c r="E144" t="s">
        <v>63</v>
      </c>
      <c r="F144" t="s">
        <v>478</v>
      </c>
      <c r="G144" t="s">
        <v>500</v>
      </c>
      <c r="H144" s="65" t="s">
        <v>831</v>
      </c>
      <c r="I144" t="s">
        <v>68</v>
      </c>
      <c r="J144" s="14">
        <v>10</v>
      </c>
      <c r="K144" s="14" t="s">
        <v>63</v>
      </c>
      <c r="L144" t="s">
        <v>3</v>
      </c>
      <c r="M144" s="14">
        <v>2.2000000000000002</v>
      </c>
      <c r="N144" s="14">
        <v>3.8</v>
      </c>
      <c r="P144" s="20"/>
      <c r="AH144" s="16">
        <f t="shared" si="60"/>
        <v>3.8</v>
      </c>
      <c r="AI144" s="17">
        <f t="shared" si="42"/>
        <v>0</v>
      </c>
      <c r="AJ144" s="17">
        <f t="shared" si="43"/>
        <v>3.8</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4">
        <v>9718</v>
      </c>
      <c r="B145" s="15">
        <v>39306</v>
      </c>
      <c r="C145" t="s">
        <v>62</v>
      </c>
      <c r="D145" t="s">
        <v>515</v>
      </c>
      <c r="E145" t="s">
        <v>63</v>
      </c>
      <c r="F145" t="s">
        <v>478</v>
      </c>
      <c r="G145" t="s">
        <v>500</v>
      </c>
      <c r="H145" s="65" t="s">
        <v>832</v>
      </c>
      <c r="I145" t="s">
        <v>68</v>
      </c>
      <c r="J145" s="14">
        <v>15</v>
      </c>
      <c r="K145" s="14" t="s">
        <v>63</v>
      </c>
      <c r="L145" t="s">
        <v>4</v>
      </c>
      <c r="M145" s="14">
        <v>3.6</v>
      </c>
      <c r="N145" s="14">
        <v>4.9000000000000004</v>
      </c>
      <c r="P145" s="20"/>
      <c r="AH145" s="16">
        <f t="shared" si="60"/>
        <v>4.9000000000000004</v>
      </c>
      <c r="AI145" s="17">
        <f t="shared" si="42"/>
        <v>0</v>
      </c>
      <c r="AJ145" s="17">
        <f t="shared" si="43"/>
        <v>4.9000000000000004</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4">
        <v>9779</v>
      </c>
      <c r="B146" s="15">
        <v>39317</v>
      </c>
      <c r="C146" t="s">
        <v>62</v>
      </c>
      <c r="D146" t="s">
        <v>587</v>
      </c>
      <c r="E146" t="s">
        <v>63</v>
      </c>
      <c r="F146" t="s">
        <v>478</v>
      </c>
      <c r="G146" t="s">
        <v>487</v>
      </c>
      <c r="H146" s="65" t="s">
        <v>833</v>
      </c>
      <c r="I146" t="s">
        <v>68</v>
      </c>
      <c r="J146" s="14">
        <v>28</v>
      </c>
      <c r="K146" s="14" t="s">
        <v>63</v>
      </c>
      <c r="L146" t="s">
        <v>3</v>
      </c>
      <c r="M146" s="14">
        <v>6.16</v>
      </c>
      <c r="N146" s="14">
        <v>8.84</v>
      </c>
      <c r="P146" s="20"/>
      <c r="AH146" s="16">
        <f t="shared" si="60"/>
        <v>8.84</v>
      </c>
      <c r="AI146" s="17">
        <f t="shared" si="42"/>
        <v>0</v>
      </c>
      <c r="AJ146" s="17">
        <f t="shared" si="43"/>
        <v>8.84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4">
        <v>9786</v>
      </c>
      <c r="B147" s="15">
        <v>39320</v>
      </c>
      <c r="C147" t="s">
        <v>62</v>
      </c>
      <c r="D147" t="s">
        <v>515</v>
      </c>
      <c r="E147" t="s">
        <v>63</v>
      </c>
      <c r="F147" t="s">
        <v>478</v>
      </c>
      <c r="G147" t="s">
        <v>496</v>
      </c>
      <c r="H147" s="65" t="s">
        <v>742</v>
      </c>
      <c r="I147" t="s">
        <v>68</v>
      </c>
      <c r="J147" s="14">
        <v>1</v>
      </c>
      <c r="K147" s="14" t="s">
        <v>485</v>
      </c>
      <c r="L147" t="s">
        <v>5</v>
      </c>
      <c r="M147" s="14">
        <v>0.25</v>
      </c>
      <c r="N147" s="14">
        <v>0.25</v>
      </c>
      <c r="P147" s="20"/>
      <c r="AH147" s="16">
        <f t="shared" si="60"/>
        <v>0.25</v>
      </c>
      <c r="AI147" s="17">
        <f t="shared" si="42"/>
        <v>0</v>
      </c>
      <c r="AJ147" s="17">
        <f t="shared" si="43"/>
        <v>0.25</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4">
        <v>9820</v>
      </c>
      <c r="B148" s="15">
        <v>39327</v>
      </c>
      <c r="C148" t="s">
        <v>62</v>
      </c>
      <c r="D148" t="s">
        <v>515</v>
      </c>
      <c r="E148" t="s">
        <v>63</v>
      </c>
      <c r="F148" t="s">
        <v>478</v>
      </c>
      <c r="G148" t="s">
        <v>500</v>
      </c>
      <c r="H148" s="47" t="s">
        <v>501</v>
      </c>
      <c r="I148" t="s">
        <v>68</v>
      </c>
      <c r="J148" s="14">
        <v>45</v>
      </c>
      <c r="K148" s="14" t="s">
        <v>63</v>
      </c>
      <c r="L148" t="s">
        <v>3</v>
      </c>
      <c r="M148" s="14">
        <v>9.9</v>
      </c>
      <c r="N148" s="14">
        <v>13.6</v>
      </c>
      <c r="P148" s="20"/>
      <c r="AH148" s="16">
        <f t="shared" si="60"/>
        <v>13.6</v>
      </c>
      <c r="AI148" s="17">
        <f t="shared" si="42"/>
        <v>0</v>
      </c>
      <c r="AJ148" s="17">
        <f t="shared" si="43"/>
        <v>13.6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4">
        <v>9860</v>
      </c>
      <c r="B149" s="15">
        <v>39342</v>
      </c>
      <c r="C149" t="s">
        <v>62</v>
      </c>
      <c r="D149" t="s">
        <v>478</v>
      </c>
      <c r="E149" t="s">
        <v>63</v>
      </c>
      <c r="F149" t="s">
        <v>498</v>
      </c>
      <c r="G149" t="s">
        <v>491</v>
      </c>
      <c r="H149" s="65" t="s">
        <v>757</v>
      </c>
      <c r="I149" t="s">
        <v>68</v>
      </c>
      <c r="J149" s="14">
        <v>40</v>
      </c>
      <c r="K149" s="14" t="s">
        <v>62</v>
      </c>
      <c r="L149" t="s">
        <v>3</v>
      </c>
      <c r="M149" s="14">
        <v>12.2</v>
      </c>
      <c r="N149" s="14">
        <v>8.8000000000000007</v>
      </c>
      <c r="P149" s="20"/>
      <c r="AH149" s="16">
        <f t="shared" si="60"/>
        <v>12.2</v>
      </c>
      <c r="AI149" s="17">
        <f t="shared" si="42"/>
        <v>12.2</v>
      </c>
      <c r="AJ149" s="17">
        <f t="shared" si="43"/>
        <v>0</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4">
        <v>9863</v>
      </c>
      <c r="B150" s="15">
        <v>39342</v>
      </c>
      <c r="C150" t="s">
        <v>62</v>
      </c>
      <c r="D150" t="s">
        <v>515</v>
      </c>
      <c r="E150" t="s">
        <v>63</v>
      </c>
      <c r="F150" t="s">
        <v>478</v>
      </c>
      <c r="G150" t="s">
        <v>496</v>
      </c>
      <c r="H150" s="65" t="s">
        <v>742</v>
      </c>
      <c r="I150" t="s">
        <v>68</v>
      </c>
      <c r="J150" s="14">
        <v>13</v>
      </c>
      <c r="K150" s="14" t="s">
        <v>63</v>
      </c>
      <c r="L150" t="s">
        <v>3</v>
      </c>
      <c r="M150" s="14">
        <v>2.86</v>
      </c>
      <c r="N150" s="14">
        <v>4.6400000000000006</v>
      </c>
      <c r="P150" s="20"/>
      <c r="AH150" s="16">
        <f t="shared" si="60"/>
        <v>4.6400000000000006</v>
      </c>
      <c r="AI150" s="17">
        <f t="shared" si="42"/>
        <v>0</v>
      </c>
      <c r="AJ150" s="17">
        <f t="shared" si="43"/>
        <v>4.6400000000000006</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4">
        <v>9888</v>
      </c>
      <c r="B151" s="15">
        <v>39347</v>
      </c>
      <c r="C151" t="s">
        <v>62</v>
      </c>
      <c r="D151" t="s">
        <v>478</v>
      </c>
      <c r="E151" t="s">
        <v>63</v>
      </c>
      <c r="F151" t="s">
        <v>483</v>
      </c>
      <c r="G151" t="s">
        <v>496</v>
      </c>
      <c r="H151" s="65" t="s">
        <v>758</v>
      </c>
      <c r="I151" t="s">
        <v>67</v>
      </c>
      <c r="J151" s="14">
        <v>19</v>
      </c>
      <c r="K151" s="14" t="s">
        <v>62</v>
      </c>
      <c r="L151" t="s">
        <v>4</v>
      </c>
      <c r="M151" s="14">
        <v>2.97</v>
      </c>
      <c r="N151" s="14">
        <v>2.2799999999999998</v>
      </c>
      <c r="P151" s="20"/>
      <c r="AH151" s="16">
        <f t="shared" si="60"/>
        <v>2.97</v>
      </c>
      <c r="AI151" s="17">
        <f t="shared" si="42"/>
        <v>2.97</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4">
        <v>9903</v>
      </c>
      <c r="B152" s="15">
        <v>39349</v>
      </c>
      <c r="C152" t="s">
        <v>62</v>
      </c>
      <c r="D152" t="s">
        <v>515</v>
      </c>
      <c r="E152" t="s">
        <v>63</v>
      </c>
      <c r="F152" t="s">
        <v>478</v>
      </c>
      <c r="G152" t="s">
        <v>496</v>
      </c>
      <c r="H152" s="65" t="s">
        <v>742</v>
      </c>
      <c r="I152" t="s">
        <v>68</v>
      </c>
      <c r="J152" s="14">
        <v>21</v>
      </c>
      <c r="K152" s="14" t="s">
        <v>63</v>
      </c>
      <c r="L152" t="s">
        <v>3</v>
      </c>
      <c r="M152" s="14">
        <v>4.62</v>
      </c>
      <c r="N152" s="14">
        <v>6.88</v>
      </c>
      <c r="P152" s="20"/>
      <c r="AH152" s="16">
        <f t="shared" si="60"/>
        <v>6.88</v>
      </c>
      <c r="AI152" s="17">
        <f t="shared" si="42"/>
        <v>0</v>
      </c>
      <c r="AJ152" s="17">
        <f t="shared" si="43"/>
        <v>6.88</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4">
        <v>10028</v>
      </c>
      <c r="B153" s="15">
        <v>39386</v>
      </c>
      <c r="C153" t="s">
        <v>62</v>
      </c>
      <c r="D153" t="s">
        <v>587</v>
      </c>
      <c r="E153" t="s">
        <v>63</v>
      </c>
      <c r="F153" t="s">
        <v>478</v>
      </c>
      <c r="G153" t="s">
        <v>487</v>
      </c>
      <c r="H153" s="65" t="s">
        <v>834</v>
      </c>
      <c r="I153" t="s">
        <v>68</v>
      </c>
      <c r="J153" s="14">
        <v>17</v>
      </c>
      <c r="K153" s="14" t="s">
        <v>63</v>
      </c>
      <c r="L153" t="s">
        <v>3</v>
      </c>
      <c r="M153" s="14">
        <v>3.74</v>
      </c>
      <c r="N153" s="14">
        <v>5.76</v>
      </c>
      <c r="P153" s="20"/>
      <c r="AH153" s="16">
        <f t="shared" si="60"/>
        <v>5.76</v>
      </c>
      <c r="AI153" s="17">
        <f t="shared" si="42"/>
        <v>0</v>
      </c>
      <c r="AJ153" s="17">
        <f t="shared" si="43"/>
        <v>5.76</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4">
        <v>10039</v>
      </c>
      <c r="B154" s="15">
        <v>39389</v>
      </c>
      <c r="C154" t="s">
        <v>62</v>
      </c>
      <c r="D154" t="s">
        <v>483</v>
      </c>
      <c r="E154" t="s">
        <v>63</v>
      </c>
      <c r="F154" t="s">
        <v>478</v>
      </c>
      <c r="G154" t="s">
        <v>487</v>
      </c>
      <c r="H154" s="65" t="s">
        <v>835</v>
      </c>
      <c r="I154" t="s">
        <v>67</v>
      </c>
      <c r="J154" s="14">
        <v>10</v>
      </c>
      <c r="K154" s="14" t="s">
        <v>63</v>
      </c>
      <c r="L154" t="s">
        <v>3</v>
      </c>
      <c r="M154" s="14">
        <v>1.1000000000000001</v>
      </c>
      <c r="N154" s="14">
        <v>1.9</v>
      </c>
      <c r="P154" s="20"/>
      <c r="AH154" s="16">
        <f t="shared" si="60"/>
        <v>1.9</v>
      </c>
      <c r="AI154" s="17">
        <f t="shared" si="42"/>
        <v>0</v>
      </c>
      <c r="AJ154" s="17">
        <f t="shared" si="43"/>
        <v>1.9</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4">
        <v>10048</v>
      </c>
      <c r="B155" s="15">
        <v>39391</v>
      </c>
      <c r="C155" t="s">
        <v>62</v>
      </c>
      <c r="D155" t="s">
        <v>478</v>
      </c>
      <c r="E155" t="s">
        <v>63</v>
      </c>
      <c r="F155" t="s">
        <v>499</v>
      </c>
      <c r="G155" t="s">
        <v>500</v>
      </c>
      <c r="H155" s="65" t="s">
        <v>759</v>
      </c>
      <c r="I155" t="s">
        <v>64</v>
      </c>
      <c r="J155" s="14">
        <v>15</v>
      </c>
      <c r="K155" s="14" t="s">
        <v>62</v>
      </c>
      <c r="L155" t="s">
        <v>4</v>
      </c>
      <c r="M155" s="14">
        <v>10</v>
      </c>
      <c r="N155" s="14">
        <v>30</v>
      </c>
      <c r="P155" s="20"/>
      <c r="AH155" s="16">
        <f t="shared" si="60"/>
        <v>10</v>
      </c>
      <c r="AI155" s="17">
        <f t="shared" si="42"/>
        <v>10</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4">
        <v>10121</v>
      </c>
      <c r="B156" s="15">
        <v>39407</v>
      </c>
      <c r="C156" t="s">
        <v>62</v>
      </c>
      <c r="D156" t="s">
        <v>478</v>
      </c>
      <c r="E156" t="s">
        <v>63</v>
      </c>
      <c r="F156" t="s">
        <v>483</v>
      </c>
      <c r="G156" t="s">
        <v>487</v>
      </c>
      <c r="H156" s="65" t="s">
        <v>760</v>
      </c>
      <c r="I156" t="s">
        <v>67</v>
      </c>
      <c r="J156" s="14">
        <v>11</v>
      </c>
      <c r="K156" s="14" t="s">
        <v>485</v>
      </c>
      <c r="L156" t="s">
        <v>5</v>
      </c>
      <c r="M156" s="14">
        <v>1.375</v>
      </c>
      <c r="N156" s="14">
        <v>1.375</v>
      </c>
      <c r="P156" s="20"/>
      <c r="AH156" s="16">
        <f t="shared" si="60"/>
        <v>1.375</v>
      </c>
      <c r="AI156" s="17">
        <f t="shared" si="42"/>
        <v>1.375</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4">
        <v>10128</v>
      </c>
      <c r="B157" s="15">
        <v>39409</v>
      </c>
      <c r="C157" t="s">
        <v>62</v>
      </c>
      <c r="D157" t="s">
        <v>515</v>
      </c>
      <c r="E157" t="s">
        <v>63</v>
      </c>
      <c r="F157" t="s">
        <v>478</v>
      </c>
      <c r="G157" t="s">
        <v>496</v>
      </c>
      <c r="H157" s="65" t="s">
        <v>742</v>
      </c>
      <c r="I157" t="s">
        <v>68</v>
      </c>
      <c r="J157" s="14">
        <v>14</v>
      </c>
      <c r="K157" s="14" t="s">
        <v>63</v>
      </c>
      <c r="L157" t="s">
        <v>3</v>
      </c>
      <c r="M157" s="14">
        <v>3.08</v>
      </c>
      <c r="N157" s="14">
        <v>4.92</v>
      </c>
      <c r="P157" s="20"/>
      <c r="AH157" s="16">
        <f t="shared" si="60"/>
        <v>4.92</v>
      </c>
      <c r="AI157" s="17">
        <f t="shared" si="42"/>
        <v>0</v>
      </c>
      <c r="AJ157" s="17">
        <f t="shared" si="43"/>
        <v>4.92</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4">
        <v>10177</v>
      </c>
      <c r="B158" s="15">
        <v>39424</v>
      </c>
      <c r="C158" t="s">
        <v>62</v>
      </c>
      <c r="D158" t="s">
        <v>478</v>
      </c>
      <c r="E158" t="s">
        <v>63</v>
      </c>
      <c r="F158" t="s">
        <v>483</v>
      </c>
      <c r="G158" t="s">
        <v>500</v>
      </c>
      <c r="H158" s="47" t="s">
        <v>501</v>
      </c>
      <c r="I158" t="s">
        <v>67</v>
      </c>
      <c r="J158" s="14">
        <v>22</v>
      </c>
      <c r="K158" s="14" t="s">
        <v>485</v>
      </c>
      <c r="L158" t="s">
        <v>5</v>
      </c>
      <c r="M158" s="14">
        <v>2.75</v>
      </c>
      <c r="N158" s="14">
        <v>2.75</v>
      </c>
      <c r="P158" s="20"/>
      <c r="AH158" s="16">
        <f t="shared" si="60"/>
        <v>2.75</v>
      </c>
      <c r="AI158" s="17">
        <f t="shared" si="42"/>
        <v>2.75</v>
      </c>
      <c r="AJ158" s="17">
        <f t="shared" si="43"/>
        <v>0</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4">
        <v>10218</v>
      </c>
      <c r="B159" s="15">
        <v>39432</v>
      </c>
      <c r="C159" t="s">
        <v>62</v>
      </c>
      <c r="D159" t="s">
        <v>515</v>
      </c>
      <c r="E159" t="s">
        <v>63</v>
      </c>
      <c r="F159" t="s">
        <v>478</v>
      </c>
      <c r="G159" t="s">
        <v>500</v>
      </c>
      <c r="H159" s="65" t="s">
        <v>759</v>
      </c>
      <c r="I159" t="s">
        <v>68</v>
      </c>
      <c r="J159" s="14">
        <v>15</v>
      </c>
      <c r="K159" s="14" t="s">
        <v>485</v>
      </c>
      <c r="L159" t="s">
        <v>5</v>
      </c>
      <c r="M159" s="14">
        <v>3.75</v>
      </c>
      <c r="N159" s="14">
        <v>3.75</v>
      </c>
      <c r="P159" s="20"/>
      <c r="AH159" s="16">
        <f t="shared" si="60"/>
        <v>3.75</v>
      </c>
      <c r="AI159" s="17">
        <f t="shared" si="42"/>
        <v>0</v>
      </c>
      <c r="AJ159" s="17">
        <f t="shared" si="43"/>
        <v>3.75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4">
        <v>10287</v>
      </c>
      <c r="B160" s="15">
        <v>39446</v>
      </c>
      <c r="C160" t="s">
        <v>62</v>
      </c>
      <c r="D160" t="s">
        <v>478</v>
      </c>
      <c r="E160" t="s">
        <v>63</v>
      </c>
      <c r="F160" t="s">
        <v>502</v>
      </c>
      <c r="G160" t="s">
        <v>487</v>
      </c>
      <c r="H160" s="65" t="s">
        <v>761</v>
      </c>
      <c r="I160" t="s">
        <v>64</v>
      </c>
      <c r="J160" s="14">
        <v>24</v>
      </c>
      <c r="K160" s="14" t="s">
        <v>485</v>
      </c>
      <c r="L160" t="s">
        <v>5</v>
      </c>
      <c r="M160" s="14">
        <v>10</v>
      </c>
      <c r="N160" s="14">
        <v>30</v>
      </c>
      <c r="P160" s="20"/>
      <c r="AH160" s="16">
        <f t="shared" si="60"/>
        <v>10</v>
      </c>
      <c r="AI160" s="17">
        <f t="shared" si="42"/>
        <v>10</v>
      </c>
      <c r="AJ160" s="17">
        <f t="shared" si="43"/>
        <v>0</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4">
        <v>10298</v>
      </c>
      <c r="B161" s="15">
        <v>39450</v>
      </c>
      <c r="C161" t="s">
        <v>62</v>
      </c>
      <c r="D161" t="s">
        <v>515</v>
      </c>
      <c r="E161" t="s">
        <v>63</v>
      </c>
      <c r="F161" t="s">
        <v>478</v>
      </c>
      <c r="G161" t="s">
        <v>496</v>
      </c>
      <c r="H161" s="65" t="s">
        <v>742</v>
      </c>
      <c r="I161" t="s">
        <v>68</v>
      </c>
      <c r="J161" s="14">
        <v>17</v>
      </c>
      <c r="K161" s="14" t="s">
        <v>63</v>
      </c>
      <c r="L161" t="s">
        <v>3</v>
      </c>
      <c r="M161" s="14">
        <v>3.74</v>
      </c>
      <c r="N161" s="14">
        <v>5.76</v>
      </c>
      <c r="P161" s="20"/>
      <c r="AH161" s="16">
        <f t="shared" si="60"/>
        <v>5.76</v>
      </c>
      <c r="AI161" s="17">
        <f t="shared" si="42"/>
        <v>0</v>
      </c>
      <c r="AJ161" s="17">
        <f t="shared" si="43"/>
        <v>5.76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4">
        <v>10313</v>
      </c>
      <c r="B162" s="15">
        <v>39453</v>
      </c>
      <c r="C162" t="s">
        <v>62</v>
      </c>
      <c r="D162" t="s">
        <v>515</v>
      </c>
      <c r="E162" t="s">
        <v>63</v>
      </c>
      <c r="F162" t="s">
        <v>478</v>
      </c>
      <c r="G162" t="s">
        <v>507</v>
      </c>
      <c r="H162" s="47" t="s">
        <v>610</v>
      </c>
      <c r="I162" t="s">
        <v>68</v>
      </c>
      <c r="J162" s="14">
        <v>18</v>
      </c>
      <c r="K162" s="14" t="s">
        <v>63</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4">
        <v>10327</v>
      </c>
      <c r="B163" s="15">
        <v>39457</v>
      </c>
      <c r="C163" t="s">
        <v>62</v>
      </c>
      <c r="D163" t="s">
        <v>587</v>
      </c>
      <c r="E163" t="s">
        <v>63</v>
      </c>
      <c r="F163" t="s">
        <v>478</v>
      </c>
      <c r="G163" t="s">
        <v>507</v>
      </c>
      <c r="H163" s="47" t="s">
        <v>611</v>
      </c>
      <c r="I163" t="s">
        <v>68</v>
      </c>
      <c r="J163" s="14">
        <v>17</v>
      </c>
      <c r="K163" s="14" t="s">
        <v>63</v>
      </c>
      <c r="L163" t="s">
        <v>3</v>
      </c>
      <c r="M163" s="14">
        <v>3.74</v>
      </c>
      <c r="N163" s="14">
        <v>5.76</v>
      </c>
      <c r="P163" s="20"/>
      <c r="AH163" s="16">
        <f t="shared" si="60"/>
        <v>5.76</v>
      </c>
      <c r="AI163" s="17">
        <f t="shared" si="42"/>
        <v>0</v>
      </c>
      <c r="AJ163" s="17">
        <f t="shared" si="43"/>
        <v>5.76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4">
        <v>10396</v>
      </c>
      <c r="B164" s="15">
        <v>39468</v>
      </c>
      <c r="C164" t="s">
        <v>62</v>
      </c>
      <c r="D164" t="s">
        <v>515</v>
      </c>
      <c r="E164" t="s">
        <v>63</v>
      </c>
      <c r="F164" t="s">
        <v>478</v>
      </c>
      <c r="G164" t="s">
        <v>500</v>
      </c>
      <c r="H164" s="65" t="s">
        <v>836</v>
      </c>
      <c r="I164" t="s">
        <v>68</v>
      </c>
      <c r="J164" s="14">
        <v>12</v>
      </c>
      <c r="K164" s="14" t="s">
        <v>63</v>
      </c>
      <c r="L164" t="s">
        <v>4</v>
      </c>
      <c r="M164" s="14">
        <v>2.88</v>
      </c>
      <c r="N164" s="14">
        <v>4.12</v>
      </c>
      <c r="P164" s="20"/>
      <c r="AH164" s="16">
        <f t="shared" si="60"/>
        <v>4.12</v>
      </c>
      <c r="AI164" s="17">
        <f t="shared" si="42"/>
        <v>0</v>
      </c>
      <c r="AJ164" s="17">
        <f t="shared" si="43"/>
        <v>4.12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4">
        <v>10398</v>
      </c>
      <c r="B165" s="15">
        <v>39468</v>
      </c>
      <c r="C165" t="s">
        <v>62</v>
      </c>
      <c r="D165" t="s">
        <v>493</v>
      </c>
      <c r="E165" t="s">
        <v>63</v>
      </c>
      <c r="F165" t="s">
        <v>478</v>
      </c>
      <c r="G165" t="s">
        <v>487</v>
      </c>
      <c r="H165" s="65" t="s">
        <v>837</v>
      </c>
      <c r="I165" t="s">
        <v>68</v>
      </c>
      <c r="J165" s="14">
        <v>18</v>
      </c>
      <c r="K165" s="14" t="s">
        <v>63</v>
      </c>
      <c r="L165" t="s">
        <v>3</v>
      </c>
      <c r="M165" s="14">
        <v>3.96</v>
      </c>
      <c r="N165" s="14">
        <v>6.04</v>
      </c>
      <c r="P165" s="20"/>
      <c r="AH165" s="16">
        <f t="shared" si="60"/>
        <v>6.04</v>
      </c>
      <c r="AI165" s="17">
        <f t="shared" si="42"/>
        <v>0</v>
      </c>
      <c r="AJ165" s="17">
        <f t="shared" si="43"/>
        <v>6.04</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4">
        <v>10446</v>
      </c>
      <c r="B166" s="15">
        <v>39481</v>
      </c>
      <c r="C166" t="s">
        <v>62</v>
      </c>
      <c r="D166" t="s">
        <v>515</v>
      </c>
      <c r="E166" t="s">
        <v>63</v>
      </c>
      <c r="F166" t="s">
        <v>478</v>
      </c>
      <c r="G166" t="s">
        <v>507</v>
      </c>
      <c r="H166" s="65" t="s">
        <v>838</v>
      </c>
      <c r="I166" t="s">
        <v>68</v>
      </c>
      <c r="J166" s="14">
        <v>19</v>
      </c>
      <c r="K166" s="14" t="s">
        <v>63</v>
      </c>
      <c r="L166" t="s">
        <v>3</v>
      </c>
      <c r="M166" s="14">
        <v>4.18</v>
      </c>
      <c r="N166" s="14">
        <v>6.32</v>
      </c>
      <c r="P166" s="20"/>
      <c r="AH166" s="16">
        <f t="shared" si="60"/>
        <v>6.32</v>
      </c>
      <c r="AI166" s="17">
        <f t="shared" si="42"/>
        <v>0</v>
      </c>
      <c r="AJ166" s="17">
        <f t="shared" si="43"/>
        <v>6.32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4">
        <v>10451</v>
      </c>
      <c r="B167" s="15">
        <v>39481</v>
      </c>
      <c r="C167" t="s">
        <v>62</v>
      </c>
      <c r="D167" t="s">
        <v>515</v>
      </c>
      <c r="E167" t="s">
        <v>63</v>
      </c>
      <c r="F167" t="s">
        <v>478</v>
      </c>
      <c r="G167" t="s">
        <v>500</v>
      </c>
      <c r="H167" s="65" t="s">
        <v>839</v>
      </c>
      <c r="I167" t="s">
        <v>68</v>
      </c>
      <c r="J167" s="14">
        <v>15</v>
      </c>
      <c r="K167" s="14" t="s">
        <v>485</v>
      </c>
      <c r="L167" t="s">
        <v>5</v>
      </c>
      <c r="M167" s="14">
        <v>3.75</v>
      </c>
      <c r="N167" s="14">
        <v>3.75</v>
      </c>
      <c r="P167" s="20"/>
      <c r="AH167" s="16">
        <f t="shared" si="60"/>
        <v>3.75</v>
      </c>
      <c r="AI167" s="17">
        <f t="shared" si="42"/>
        <v>0</v>
      </c>
      <c r="AJ167" s="17">
        <f t="shared" si="43"/>
        <v>3.75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4">
        <v>10615</v>
      </c>
      <c r="B168" s="15">
        <v>39514</v>
      </c>
      <c r="C168" t="s">
        <v>62</v>
      </c>
      <c r="D168" t="s">
        <v>587</v>
      </c>
      <c r="E168" t="s">
        <v>63</v>
      </c>
      <c r="F168" t="s">
        <v>478</v>
      </c>
      <c r="G168" t="s">
        <v>492</v>
      </c>
      <c r="H168" s="65" t="s">
        <v>840</v>
      </c>
      <c r="I168" t="s">
        <v>68</v>
      </c>
      <c r="J168" s="14">
        <v>20</v>
      </c>
      <c r="K168" s="14" t="s">
        <v>63</v>
      </c>
      <c r="L168" t="s">
        <v>3</v>
      </c>
      <c r="M168" s="14">
        <v>4.4000000000000004</v>
      </c>
      <c r="N168" s="14">
        <v>6.6</v>
      </c>
      <c r="P168" s="20"/>
      <c r="AH168" s="16">
        <f t="shared" si="60"/>
        <v>6.6</v>
      </c>
      <c r="AI168" s="17">
        <f t="shared" si="42"/>
        <v>0</v>
      </c>
      <c r="AJ168" s="17">
        <f t="shared" si="43"/>
        <v>6.6</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4">
        <v>10642</v>
      </c>
      <c r="B169" s="15">
        <v>39522</v>
      </c>
      <c r="C169" t="s">
        <v>62</v>
      </c>
      <c r="D169" t="s">
        <v>612</v>
      </c>
      <c r="E169" t="s">
        <v>63</v>
      </c>
      <c r="F169" t="s">
        <v>478</v>
      </c>
      <c r="G169" t="s">
        <v>494</v>
      </c>
      <c r="H169" s="65" t="s">
        <v>752</v>
      </c>
      <c r="I169" t="s">
        <v>82</v>
      </c>
      <c r="J169" s="14">
        <v>14</v>
      </c>
      <c r="K169" s="14" t="s">
        <v>63</v>
      </c>
      <c r="L169" t="s">
        <v>3</v>
      </c>
      <c r="M169" s="14">
        <v>3.08</v>
      </c>
      <c r="N169" s="14">
        <v>4.92</v>
      </c>
      <c r="O169" t="s">
        <v>63</v>
      </c>
      <c r="P169" s="20" t="s">
        <v>613</v>
      </c>
      <c r="Q169" t="s">
        <v>62</v>
      </c>
      <c r="R169" t="s">
        <v>614</v>
      </c>
      <c r="S169" t="s">
        <v>485</v>
      </c>
      <c r="U169" t="s">
        <v>485</v>
      </c>
      <c r="W169" t="s">
        <v>485</v>
      </c>
      <c r="Y169" t="s">
        <v>485</v>
      </c>
      <c r="AA169" t="s">
        <v>485</v>
      </c>
      <c r="AC169" t="s">
        <v>485</v>
      </c>
      <c r="AH169" s="16">
        <f t="shared" si="60"/>
        <v>4.92</v>
      </c>
      <c r="AI169" s="17">
        <f t="shared" si="42"/>
        <v>0</v>
      </c>
      <c r="AJ169" s="17">
        <f t="shared" si="43"/>
        <v>4.92</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4">
        <v>10660</v>
      </c>
      <c r="B170" s="15">
        <v>39526</v>
      </c>
      <c r="C170" t="s">
        <v>62</v>
      </c>
      <c r="D170" t="s">
        <v>515</v>
      </c>
      <c r="E170" t="s">
        <v>63</v>
      </c>
      <c r="F170" t="s">
        <v>478</v>
      </c>
      <c r="G170" t="s">
        <v>500</v>
      </c>
      <c r="H170" s="65" t="s">
        <v>841</v>
      </c>
      <c r="I170" t="s">
        <v>68</v>
      </c>
      <c r="J170" s="14">
        <v>8</v>
      </c>
      <c r="K170" s="14" t="s">
        <v>63</v>
      </c>
      <c r="L170" t="s">
        <v>3</v>
      </c>
      <c r="M170" s="14">
        <v>1.76</v>
      </c>
      <c r="N170" s="14">
        <v>3.24</v>
      </c>
      <c r="P170" s="20"/>
      <c r="AH170" s="16">
        <f t="shared" si="60"/>
        <v>3.24</v>
      </c>
      <c r="AI170" s="17">
        <f t="shared" si="42"/>
        <v>0</v>
      </c>
      <c r="AJ170" s="17">
        <f t="shared" si="43"/>
        <v>3.24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4">
        <v>10669</v>
      </c>
      <c r="B171" s="15">
        <v>39529</v>
      </c>
      <c r="C171" t="s">
        <v>62</v>
      </c>
      <c r="D171" t="s">
        <v>515</v>
      </c>
      <c r="E171" t="s">
        <v>63</v>
      </c>
      <c r="F171" t="s">
        <v>478</v>
      </c>
      <c r="G171" t="s">
        <v>503</v>
      </c>
      <c r="H171" s="65" t="s">
        <v>842</v>
      </c>
      <c r="I171" t="s">
        <v>68</v>
      </c>
      <c r="J171" s="14">
        <v>8</v>
      </c>
      <c r="K171" s="14" t="s">
        <v>485</v>
      </c>
      <c r="L171" t="s">
        <v>5</v>
      </c>
      <c r="M171" s="14">
        <v>2</v>
      </c>
      <c r="N171" s="14">
        <v>2</v>
      </c>
      <c r="P171" s="20"/>
      <c r="AH171" s="16">
        <f t="shared" si="60"/>
        <v>2</v>
      </c>
      <c r="AI171" s="17">
        <f t="shared" si="42"/>
        <v>0</v>
      </c>
      <c r="AJ171" s="17">
        <f t="shared" si="43"/>
        <v>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4">
        <v>10673</v>
      </c>
      <c r="B172" s="15">
        <v>39529</v>
      </c>
      <c r="C172" t="s">
        <v>62</v>
      </c>
      <c r="D172" t="s">
        <v>515</v>
      </c>
      <c r="E172" t="s">
        <v>63</v>
      </c>
      <c r="F172" t="s">
        <v>478</v>
      </c>
      <c r="G172" t="s">
        <v>500</v>
      </c>
      <c r="H172" s="65" t="s">
        <v>843</v>
      </c>
      <c r="I172" t="s">
        <v>68</v>
      </c>
      <c r="J172" s="14">
        <v>12</v>
      </c>
      <c r="K172" s="14" t="s">
        <v>485</v>
      </c>
      <c r="L172" t="s">
        <v>5</v>
      </c>
      <c r="M172" s="14">
        <v>3</v>
      </c>
      <c r="N172" s="14">
        <v>3</v>
      </c>
      <c r="P172" s="20"/>
      <c r="AH172" s="16">
        <f t="shared" si="60"/>
        <v>3</v>
      </c>
      <c r="AI172" s="17">
        <f t="shared" si="42"/>
        <v>0</v>
      </c>
      <c r="AJ172" s="17">
        <f t="shared" si="43"/>
        <v>3</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4">
        <v>10675</v>
      </c>
      <c r="B173" s="15">
        <v>39529</v>
      </c>
      <c r="C173" t="s">
        <v>62</v>
      </c>
      <c r="D173" t="s">
        <v>493</v>
      </c>
      <c r="E173" t="s">
        <v>63</v>
      </c>
      <c r="F173" t="s">
        <v>478</v>
      </c>
      <c r="G173" t="s">
        <v>492</v>
      </c>
      <c r="H173" s="65" t="s">
        <v>844</v>
      </c>
      <c r="I173" t="s">
        <v>68</v>
      </c>
      <c r="J173" s="14">
        <v>12</v>
      </c>
      <c r="K173" s="14" t="s">
        <v>63</v>
      </c>
      <c r="L173" t="s">
        <v>3</v>
      </c>
      <c r="M173" s="14">
        <v>2.64</v>
      </c>
      <c r="N173" s="14">
        <v>4.3599999999999994</v>
      </c>
      <c r="P173" s="20"/>
      <c r="AH173" s="16">
        <f t="shared" si="60"/>
        <v>4.3599999999999994</v>
      </c>
      <c r="AI173" s="17">
        <f t="shared" si="42"/>
        <v>0</v>
      </c>
      <c r="AJ173" s="17">
        <f t="shared" si="43"/>
        <v>4.3599999999999994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4">
        <v>10678</v>
      </c>
      <c r="B174" s="15">
        <v>39530</v>
      </c>
      <c r="C174" t="s">
        <v>62</v>
      </c>
      <c r="D174" t="s">
        <v>478</v>
      </c>
      <c r="E174" t="s">
        <v>63</v>
      </c>
      <c r="F174" t="s">
        <v>483</v>
      </c>
      <c r="G174" t="s">
        <v>503</v>
      </c>
      <c r="H174" s="47" t="s">
        <v>762</v>
      </c>
      <c r="I174" t="s">
        <v>67</v>
      </c>
      <c r="J174" s="14">
        <v>20</v>
      </c>
      <c r="K174" s="14" t="s">
        <v>62</v>
      </c>
      <c r="L174" t="s">
        <v>3</v>
      </c>
      <c r="M174" s="14">
        <v>3.3</v>
      </c>
      <c r="N174" s="14">
        <v>2.2000000000000002</v>
      </c>
      <c r="P174" s="20"/>
      <c r="AH174" s="16">
        <f t="shared" si="60"/>
        <v>3.3</v>
      </c>
      <c r="AI174" s="17">
        <f t="shared" si="42"/>
        <v>3.3</v>
      </c>
      <c r="AJ174" s="17">
        <f t="shared" si="43"/>
        <v>0</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4">
        <v>10679</v>
      </c>
      <c r="B175" s="15">
        <v>39530</v>
      </c>
      <c r="C175" t="s">
        <v>62</v>
      </c>
      <c r="D175" t="s">
        <v>515</v>
      </c>
      <c r="E175" t="s">
        <v>63</v>
      </c>
      <c r="F175" t="s">
        <v>478</v>
      </c>
      <c r="G175" t="s">
        <v>503</v>
      </c>
      <c r="H175" s="47" t="s">
        <v>845</v>
      </c>
      <c r="I175" t="s">
        <v>68</v>
      </c>
      <c r="J175" s="14">
        <v>25</v>
      </c>
      <c r="K175" s="14" t="s">
        <v>63</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4">
        <v>10782</v>
      </c>
      <c r="B176" s="15">
        <v>39553</v>
      </c>
      <c r="C176" t="s">
        <v>62</v>
      </c>
      <c r="D176" t="s">
        <v>478</v>
      </c>
      <c r="E176" t="s">
        <v>63</v>
      </c>
      <c r="F176" t="s">
        <v>504</v>
      </c>
      <c r="G176" t="s">
        <v>500</v>
      </c>
      <c r="H176" s="65" t="s">
        <v>759</v>
      </c>
      <c r="I176" t="s">
        <v>64</v>
      </c>
      <c r="J176" s="14">
        <v>11</v>
      </c>
      <c r="K176" s="14" t="s">
        <v>62</v>
      </c>
      <c r="L176" t="s">
        <v>3</v>
      </c>
      <c r="M176" s="14">
        <v>10</v>
      </c>
      <c r="N176" s="14">
        <v>30</v>
      </c>
      <c r="P176" s="20"/>
      <c r="AH176" s="16">
        <f t="shared" si="60"/>
        <v>10</v>
      </c>
      <c r="AI176" s="17">
        <f t="shared" si="42"/>
        <v>10</v>
      </c>
      <c r="AJ176" s="17">
        <f t="shared" si="43"/>
        <v>0</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4">
        <v>10888</v>
      </c>
      <c r="B177" s="15">
        <v>39581</v>
      </c>
      <c r="C177" t="s">
        <v>62</v>
      </c>
      <c r="D177" t="s">
        <v>515</v>
      </c>
      <c r="E177" t="s">
        <v>63</v>
      </c>
      <c r="F177" t="s">
        <v>478</v>
      </c>
      <c r="G177" t="s">
        <v>500</v>
      </c>
      <c r="H177" s="65" t="s">
        <v>846</v>
      </c>
      <c r="I177" t="s">
        <v>68</v>
      </c>
      <c r="J177" s="14">
        <v>12</v>
      </c>
      <c r="K177" s="14" t="s">
        <v>63</v>
      </c>
      <c r="L177" t="s">
        <v>3</v>
      </c>
      <c r="M177" s="14">
        <v>2.64</v>
      </c>
      <c r="N177" s="14">
        <v>4.3599999999999994</v>
      </c>
      <c r="P177" s="20"/>
      <c r="AH177" s="16">
        <f t="shared" si="60"/>
        <v>4.3599999999999994</v>
      </c>
      <c r="AI177" s="17">
        <f t="shared" si="42"/>
        <v>0</v>
      </c>
      <c r="AJ177" s="17">
        <f t="shared" si="43"/>
        <v>4.3599999999999994</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4">
        <v>10941</v>
      </c>
      <c r="B178" s="15">
        <v>39594</v>
      </c>
      <c r="C178" t="s">
        <v>62</v>
      </c>
      <c r="D178" t="s">
        <v>515</v>
      </c>
      <c r="E178" t="s">
        <v>63</v>
      </c>
      <c r="F178" t="s">
        <v>478</v>
      </c>
      <c r="G178" t="s">
        <v>500</v>
      </c>
      <c r="H178" s="65" t="s">
        <v>847</v>
      </c>
      <c r="I178" t="s">
        <v>68</v>
      </c>
      <c r="J178" s="14">
        <v>15</v>
      </c>
      <c r="K178" s="14" t="s">
        <v>63</v>
      </c>
      <c r="L178" t="s">
        <v>4</v>
      </c>
      <c r="M178" s="14">
        <v>3.6</v>
      </c>
      <c r="N178" s="14">
        <v>4.9000000000000004</v>
      </c>
      <c r="P178" s="20"/>
      <c r="AH178" s="16">
        <f t="shared" si="60"/>
        <v>4.9000000000000004</v>
      </c>
      <c r="AI178" s="17">
        <f t="shared" si="42"/>
        <v>0</v>
      </c>
      <c r="AJ178" s="17">
        <f t="shared" si="43"/>
        <v>4.9000000000000004</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4">
        <v>10945</v>
      </c>
      <c r="B179" s="15">
        <v>39595</v>
      </c>
      <c r="C179" t="s">
        <v>62</v>
      </c>
      <c r="D179" t="s">
        <v>587</v>
      </c>
      <c r="E179" t="s">
        <v>63</v>
      </c>
      <c r="F179" t="s">
        <v>478</v>
      </c>
      <c r="G179" t="s">
        <v>491</v>
      </c>
      <c r="H179" s="65" t="s">
        <v>742</v>
      </c>
      <c r="I179" t="s">
        <v>68</v>
      </c>
      <c r="J179" s="14">
        <v>20</v>
      </c>
      <c r="K179" s="14" t="s">
        <v>63</v>
      </c>
      <c r="L179" t="s">
        <v>3</v>
      </c>
      <c r="M179" s="14">
        <v>4.4000000000000004</v>
      </c>
      <c r="N179" s="14">
        <v>6.6</v>
      </c>
      <c r="P179" s="20"/>
      <c r="AH179" s="16">
        <f t="shared" si="60"/>
        <v>6.6</v>
      </c>
      <c r="AI179" s="17">
        <f t="shared" si="42"/>
        <v>0</v>
      </c>
      <c r="AJ179" s="17">
        <f t="shared" si="43"/>
        <v>6.6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4">
        <v>11076</v>
      </c>
      <c r="B180" s="15">
        <v>39624</v>
      </c>
      <c r="C180" t="s">
        <v>62</v>
      </c>
      <c r="D180" t="s">
        <v>515</v>
      </c>
      <c r="E180" t="s">
        <v>63</v>
      </c>
      <c r="F180" t="s">
        <v>559</v>
      </c>
      <c r="G180" t="s">
        <v>487</v>
      </c>
      <c r="H180" s="66" t="s">
        <v>742</v>
      </c>
      <c r="I180" t="s">
        <v>82</v>
      </c>
      <c r="J180" s="14">
        <v>24</v>
      </c>
      <c r="K180" s="14" t="s">
        <v>485</v>
      </c>
      <c r="L180" t="s">
        <v>5</v>
      </c>
      <c r="M180" s="14">
        <v>6</v>
      </c>
      <c r="N180" s="14">
        <v>6</v>
      </c>
      <c r="O180" t="s">
        <v>63</v>
      </c>
      <c r="P180" s="20" t="s">
        <v>613</v>
      </c>
      <c r="Q180" t="s">
        <v>63</v>
      </c>
      <c r="R180" t="s">
        <v>478</v>
      </c>
      <c r="S180" t="s">
        <v>63</v>
      </c>
      <c r="T180" t="s">
        <v>502</v>
      </c>
      <c r="U180" t="s">
        <v>62</v>
      </c>
      <c r="V180" t="s">
        <v>607</v>
      </c>
      <c r="W180" t="s">
        <v>62</v>
      </c>
      <c r="X180" t="s">
        <v>688</v>
      </c>
      <c r="Y180" t="s">
        <v>62</v>
      </c>
      <c r="Z180" t="s">
        <v>498</v>
      </c>
      <c r="AH180" s="16">
        <f t="shared" si="60"/>
        <v>6</v>
      </c>
      <c r="AI180" s="17">
        <f t="shared" si="42"/>
        <v>0</v>
      </c>
      <c r="AJ180" s="17">
        <f t="shared" si="43"/>
        <v>0</v>
      </c>
      <c r="AK180" s="17">
        <f t="shared" si="44"/>
        <v>0</v>
      </c>
      <c r="AL180" s="17">
        <f t="shared" si="45"/>
        <v>0</v>
      </c>
      <c r="AM180" s="17">
        <f t="shared" si="46"/>
        <v>0</v>
      </c>
      <c r="AN180" s="17">
        <f t="shared" si="47"/>
        <v>6</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4">
        <v>11086</v>
      </c>
      <c r="B181" s="15">
        <v>39628</v>
      </c>
      <c r="C181" t="s">
        <v>62</v>
      </c>
      <c r="D181" t="s">
        <v>515</v>
      </c>
      <c r="E181" t="s">
        <v>63</v>
      </c>
      <c r="F181" t="s">
        <v>478</v>
      </c>
      <c r="G181" t="s">
        <v>500</v>
      </c>
      <c r="H181" s="65" t="s">
        <v>848</v>
      </c>
      <c r="I181" t="s">
        <v>68</v>
      </c>
      <c r="J181" s="14">
        <v>8</v>
      </c>
      <c r="K181" s="14" t="s">
        <v>63</v>
      </c>
      <c r="L181" t="s">
        <v>3</v>
      </c>
      <c r="M181" s="14">
        <v>1.76</v>
      </c>
      <c r="N181" s="14">
        <v>3.24</v>
      </c>
      <c r="P181" s="20"/>
      <c r="AH181" s="16">
        <f t="shared" si="60"/>
        <v>3.24</v>
      </c>
      <c r="AI181" s="17">
        <f t="shared" si="42"/>
        <v>0</v>
      </c>
      <c r="AJ181" s="17">
        <f t="shared" si="43"/>
        <v>3.24</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4">
        <v>11186</v>
      </c>
      <c r="B182" s="15">
        <v>39655</v>
      </c>
      <c r="C182" t="s">
        <v>62</v>
      </c>
      <c r="D182" t="s">
        <v>493</v>
      </c>
      <c r="E182" t="s">
        <v>63</v>
      </c>
      <c r="F182" t="s">
        <v>478</v>
      </c>
      <c r="G182" t="s">
        <v>491</v>
      </c>
      <c r="H182" s="65" t="s">
        <v>849</v>
      </c>
      <c r="I182" t="s">
        <v>68</v>
      </c>
      <c r="J182" s="14">
        <v>37</v>
      </c>
      <c r="K182" s="14" t="s">
        <v>63</v>
      </c>
      <c r="L182" t="s">
        <v>3</v>
      </c>
      <c r="M182" s="14">
        <v>8.14</v>
      </c>
      <c r="N182" s="14">
        <v>11.36</v>
      </c>
      <c r="P182" s="20"/>
      <c r="AH182" s="16">
        <f t="shared" si="60"/>
        <v>11.36</v>
      </c>
      <c r="AI182" s="17">
        <f t="shared" si="42"/>
        <v>0</v>
      </c>
      <c r="AJ182" s="17">
        <f t="shared" si="43"/>
        <v>11.36</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4">
        <v>11188</v>
      </c>
      <c r="B183" s="15">
        <v>39655</v>
      </c>
      <c r="C183" t="s">
        <v>62</v>
      </c>
      <c r="D183" t="s">
        <v>515</v>
      </c>
      <c r="E183" t="s">
        <v>63</v>
      </c>
      <c r="F183" t="s">
        <v>478</v>
      </c>
      <c r="G183" t="s">
        <v>484</v>
      </c>
      <c r="H183" s="65" t="s">
        <v>742</v>
      </c>
      <c r="I183" t="s">
        <v>68</v>
      </c>
      <c r="J183" s="14">
        <v>8</v>
      </c>
      <c r="K183" s="14" t="s">
        <v>63</v>
      </c>
      <c r="L183" t="s">
        <v>3</v>
      </c>
      <c r="M183" s="14">
        <v>1.76</v>
      </c>
      <c r="N183" s="14">
        <v>3.24</v>
      </c>
      <c r="P183" s="20"/>
      <c r="AH183" s="16">
        <f t="shared" si="60"/>
        <v>3.24</v>
      </c>
      <c r="AI183" s="17">
        <f t="shared" si="42"/>
        <v>0</v>
      </c>
      <c r="AJ183" s="17">
        <f t="shared" si="43"/>
        <v>3.24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4">
        <v>11190</v>
      </c>
      <c r="B184" s="15">
        <v>39655</v>
      </c>
      <c r="C184" t="s">
        <v>62</v>
      </c>
      <c r="D184" t="s">
        <v>615</v>
      </c>
      <c r="E184" t="s">
        <v>63</v>
      </c>
      <c r="F184" t="s">
        <v>478</v>
      </c>
      <c r="G184" t="s">
        <v>492</v>
      </c>
      <c r="H184" s="47" t="s">
        <v>616</v>
      </c>
      <c r="I184" t="s">
        <v>68</v>
      </c>
      <c r="J184" s="14">
        <v>22</v>
      </c>
      <c r="K184" s="14" t="s">
        <v>63</v>
      </c>
      <c r="L184" t="s">
        <v>4</v>
      </c>
      <c r="M184" s="14">
        <v>5.28</v>
      </c>
      <c r="N184" s="14">
        <v>6.72</v>
      </c>
      <c r="P184" s="20"/>
      <c r="AH184" s="16">
        <f t="shared" si="60"/>
        <v>6.72</v>
      </c>
      <c r="AI184" s="17">
        <f t="shared" si="42"/>
        <v>0</v>
      </c>
      <c r="AJ184" s="17">
        <f t="shared" si="43"/>
        <v>6.72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4">
        <v>11204</v>
      </c>
      <c r="B185" s="15">
        <v>39660</v>
      </c>
      <c r="C185" t="s">
        <v>62</v>
      </c>
      <c r="D185" t="s">
        <v>587</v>
      </c>
      <c r="E185" t="s">
        <v>63</v>
      </c>
      <c r="F185" t="s">
        <v>478</v>
      </c>
      <c r="G185" t="s">
        <v>491</v>
      </c>
      <c r="H185" s="65" t="s">
        <v>850</v>
      </c>
      <c r="I185" t="s">
        <v>68</v>
      </c>
      <c r="J185" s="14">
        <v>10</v>
      </c>
      <c r="K185" s="14" t="s">
        <v>63</v>
      </c>
      <c r="L185" t="s">
        <v>3</v>
      </c>
      <c r="M185" s="14">
        <v>2.2000000000000002</v>
      </c>
      <c r="N185" s="14">
        <v>3.8</v>
      </c>
      <c r="P185" s="20"/>
      <c r="AH185" s="16">
        <f t="shared" si="60"/>
        <v>3.8</v>
      </c>
      <c r="AI185" s="17">
        <f t="shared" si="42"/>
        <v>0</v>
      </c>
      <c r="AJ185" s="17">
        <f t="shared" si="43"/>
        <v>3.8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4">
        <v>11211</v>
      </c>
      <c r="B186" s="15">
        <v>39662</v>
      </c>
      <c r="C186" t="s">
        <v>62</v>
      </c>
      <c r="D186" t="s">
        <v>617</v>
      </c>
      <c r="E186" t="s">
        <v>63</v>
      </c>
      <c r="F186" t="s">
        <v>478</v>
      </c>
      <c r="G186" t="s">
        <v>500</v>
      </c>
      <c r="H186" s="65" t="s">
        <v>763</v>
      </c>
      <c r="I186" t="s">
        <v>68</v>
      </c>
      <c r="J186" s="14">
        <v>19</v>
      </c>
      <c r="K186" s="14" t="s">
        <v>63</v>
      </c>
      <c r="L186" t="s">
        <v>4</v>
      </c>
      <c r="M186" s="14">
        <v>4.5599999999999996</v>
      </c>
      <c r="N186" s="14">
        <v>5.94</v>
      </c>
      <c r="P186" s="20"/>
      <c r="AH186" s="16">
        <f t="shared" si="60"/>
        <v>5.94</v>
      </c>
      <c r="AI186" s="17">
        <f t="shared" si="42"/>
        <v>0</v>
      </c>
      <c r="AJ186" s="17">
        <f t="shared" si="43"/>
        <v>5.94</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4">
        <v>11217</v>
      </c>
      <c r="B187" s="15">
        <v>39663</v>
      </c>
      <c r="C187" t="s">
        <v>62</v>
      </c>
      <c r="D187" t="s">
        <v>515</v>
      </c>
      <c r="E187" t="s">
        <v>63</v>
      </c>
      <c r="F187" t="s">
        <v>478</v>
      </c>
      <c r="G187" t="s">
        <v>500</v>
      </c>
      <c r="H187" s="65" t="s">
        <v>763</v>
      </c>
      <c r="I187" t="s">
        <v>68</v>
      </c>
      <c r="J187" s="14">
        <v>19</v>
      </c>
      <c r="K187" s="14" t="s">
        <v>63</v>
      </c>
      <c r="L187" t="s">
        <v>3</v>
      </c>
      <c r="M187" s="14">
        <v>4.18</v>
      </c>
      <c r="N187" s="14">
        <v>6.32</v>
      </c>
      <c r="P187" s="20"/>
      <c r="AH187" s="16">
        <f t="shared" si="60"/>
        <v>6.32</v>
      </c>
      <c r="AI187" s="17">
        <f t="shared" si="42"/>
        <v>0</v>
      </c>
      <c r="AJ187" s="17">
        <f t="shared" si="43"/>
        <v>6.32</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4">
        <v>11270</v>
      </c>
      <c r="B188" s="15">
        <v>39671</v>
      </c>
      <c r="C188" t="s">
        <v>62</v>
      </c>
      <c r="D188" t="s">
        <v>615</v>
      </c>
      <c r="E188" t="s">
        <v>63</v>
      </c>
      <c r="F188" t="s">
        <v>478</v>
      </c>
      <c r="G188" t="s">
        <v>492</v>
      </c>
      <c r="H188" s="47" t="s">
        <v>618</v>
      </c>
      <c r="I188" t="s">
        <v>68</v>
      </c>
      <c r="J188" s="14">
        <v>53</v>
      </c>
      <c r="K188" s="14" t="s">
        <v>62</v>
      </c>
      <c r="L188" t="s">
        <v>4</v>
      </c>
      <c r="M188" s="14">
        <v>14.78</v>
      </c>
      <c r="N188" s="14">
        <v>12.72</v>
      </c>
      <c r="P188" s="20"/>
      <c r="AH188" s="16">
        <f t="shared" si="60"/>
        <v>12.72</v>
      </c>
      <c r="AI188" s="17">
        <f t="shared" si="42"/>
        <v>0</v>
      </c>
      <c r="AJ188" s="17">
        <f t="shared" si="43"/>
        <v>12.72</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4">
        <v>11291</v>
      </c>
      <c r="B189" s="15">
        <v>39677</v>
      </c>
      <c r="C189" t="s">
        <v>62</v>
      </c>
      <c r="D189" t="s">
        <v>515</v>
      </c>
      <c r="E189" t="s">
        <v>63</v>
      </c>
      <c r="F189" t="s">
        <v>478</v>
      </c>
      <c r="G189" t="s">
        <v>491</v>
      </c>
      <c r="H189" s="65" t="s">
        <v>747</v>
      </c>
      <c r="I189" t="s">
        <v>82</v>
      </c>
      <c r="J189" s="14">
        <v>69</v>
      </c>
      <c r="K189" s="14" t="s">
        <v>62</v>
      </c>
      <c r="L189" t="s">
        <v>4</v>
      </c>
      <c r="M189" s="14">
        <v>18.940000000000001</v>
      </c>
      <c r="N189" s="14">
        <v>16.559999999999999</v>
      </c>
      <c r="O189" t="s">
        <v>63</v>
      </c>
      <c r="P189" s="20" t="s">
        <v>483</v>
      </c>
      <c r="Q189" t="s">
        <v>62</v>
      </c>
      <c r="R189" t="s">
        <v>607</v>
      </c>
      <c r="S189" t="s">
        <v>485</v>
      </c>
      <c r="U189" t="s">
        <v>485</v>
      </c>
      <c r="W189" t="s">
        <v>485</v>
      </c>
      <c r="Y189" t="s">
        <v>485</v>
      </c>
      <c r="AA189" t="s">
        <v>485</v>
      </c>
      <c r="AC189" t="s">
        <v>485</v>
      </c>
      <c r="AH189" s="16">
        <f t="shared" si="60"/>
        <v>16.559999999999999</v>
      </c>
      <c r="AI189" s="17">
        <f t="shared" si="42"/>
        <v>0</v>
      </c>
      <c r="AJ189" s="17">
        <f t="shared" si="43"/>
        <v>16.559999999999999</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4">
        <v>11293</v>
      </c>
      <c r="B190" s="15">
        <v>39677</v>
      </c>
      <c r="C190" t="s">
        <v>62</v>
      </c>
      <c r="D190" t="s">
        <v>478</v>
      </c>
      <c r="E190" t="s">
        <v>63</v>
      </c>
      <c r="F190" t="s">
        <v>483</v>
      </c>
      <c r="G190" t="s">
        <v>500</v>
      </c>
      <c r="H190" s="65" t="s">
        <v>763</v>
      </c>
      <c r="I190" t="s">
        <v>67</v>
      </c>
      <c r="J190" s="14">
        <v>22</v>
      </c>
      <c r="K190" s="14" t="s">
        <v>62</v>
      </c>
      <c r="L190" t="s">
        <v>3</v>
      </c>
      <c r="M190" s="14">
        <v>3.58</v>
      </c>
      <c r="N190" s="14">
        <v>2.42</v>
      </c>
      <c r="P190" s="20"/>
      <c r="AH190" s="16">
        <f t="shared" si="60"/>
        <v>3.58</v>
      </c>
      <c r="AI190" s="17">
        <f t="shared" si="42"/>
        <v>3.58</v>
      </c>
      <c r="AJ190" s="17">
        <f t="shared" si="43"/>
        <v>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4">
        <v>11303</v>
      </c>
      <c r="B191" s="15">
        <v>39679</v>
      </c>
      <c r="C191" t="s">
        <v>62</v>
      </c>
      <c r="D191" t="s">
        <v>478</v>
      </c>
      <c r="E191" t="s">
        <v>63</v>
      </c>
      <c r="F191" t="s">
        <v>505</v>
      </c>
      <c r="G191" t="s">
        <v>503</v>
      </c>
      <c r="H191" s="65" t="s">
        <v>764</v>
      </c>
      <c r="I191" t="s">
        <v>64</v>
      </c>
      <c r="J191" s="14">
        <v>21</v>
      </c>
      <c r="K191" s="14" t="s">
        <v>485</v>
      </c>
      <c r="L191" t="s">
        <v>5</v>
      </c>
      <c r="M191" s="14">
        <v>10</v>
      </c>
      <c r="N191" s="14">
        <v>30</v>
      </c>
      <c r="P191" s="20"/>
      <c r="AH191" s="16">
        <f t="shared" si="60"/>
        <v>10</v>
      </c>
      <c r="AI191" s="17">
        <f t="shared" si="42"/>
        <v>10</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4">
        <v>11455</v>
      </c>
      <c r="B192" s="15">
        <v>39720</v>
      </c>
      <c r="C192" t="s">
        <v>62</v>
      </c>
      <c r="D192" t="s">
        <v>478</v>
      </c>
      <c r="E192" t="s">
        <v>63</v>
      </c>
      <c r="F192" t="s">
        <v>506</v>
      </c>
      <c r="G192" t="s">
        <v>507</v>
      </c>
      <c r="H192" s="66" t="s">
        <v>765</v>
      </c>
      <c r="I192" t="s">
        <v>64</v>
      </c>
      <c r="J192" s="14">
        <v>18</v>
      </c>
      <c r="K192" s="14" t="s">
        <v>62</v>
      </c>
      <c r="L192" t="s">
        <v>4</v>
      </c>
      <c r="M192" s="14">
        <v>10</v>
      </c>
      <c r="N192" s="14">
        <v>30</v>
      </c>
      <c r="P192" s="20"/>
      <c r="AH192" s="16">
        <f t="shared" si="60"/>
        <v>10</v>
      </c>
      <c r="AI192" s="17">
        <f t="shared" si="42"/>
        <v>10</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4">
        <v>11472</v>
      </c>
      <c r="B193" s="15">
        <v>39725</v>
      </c>
      <c r="C193" t="s">
        <v>62</v>
      </c>
      <c r="D193" t="s">
        <v>587</v>
      </c>
      <c r="E193" t="s">
        <v>63</v>
      </c>
      <c r="F193" t="s">
        <v>478</v>
      </c>
      <c r="G193" t="s">
        <v>491</v>
      </c>
      <c r="H193" s="47" t="s">
        <v>851</v>
      </c>
      <c r="I193" t="s">
        <v>68</v>
      </c>
      <c r="J193" s="14">
        <v>10</v>
      </c>
      <c r="K193" s="14" t="s">
        <v>63</v>
      </c>
      <c r="L193" t="s">
        <v>3</v>
      </c>
      <c r="M193" s="14">
        <v>2.2000000000000002</v>
      </c>
      <c r="N193" s="14">
        <v>3.8</v>
      </c>
      <c r="P193" s="20"/>
      <c r="AH193" s="16">
        <f t="shared" si="60"/>
        <v>3.8</v>
      </c>
      <c r="AI193" s="17">
        <f t="shared" si="42"/>
        <v>0</v>
      </c>
      <c r="AJ193" s="17">
        <f t="shared" si="43"/>
        <v>3.8</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4">
        <v>11473</v>
      </c>
      <c r="B194" s="15">
        <v>39725</v>
      </c>
      <c r="C194" t="s">
        <v>62</v>
      </c>
      <c r="D194" t="s">
        <v>587</v>
      </c>
      <c r="E194" t="s">
        <v>63</v>
      </c>
      <c r="F194" t="s">
        <v>478</v>
      </c>
      <c r="G194" t="s">
        <v>491</v>
      </c>
      <c r="H194" s="65" t="s">
        <v>852</v>
      </c>
      <c r="I194" t="s">
        <v>68</v>
      </c>
      <c r="J194" s="14">
        <v>10</v>
      </c>
      <c r="K194" s="14" t="s">
        <v>63</v>
      </c>
      <c r="L194" t="s">
        <v>3</v>
      </c>
      <c r="M194" s="14">
        <v>2.2000000000000002</v>
      </c>
      <c r="N194" s="14">
        <v>3.8</v>
      </c>
      <c r="P194" s="20"/>
      <c r="AH194" s="16">
        <f t="shared" si="60"/>
        <v>3.8</v>
      </c>
      <c r="AI194" s="17">
        <f t="shared" ref="AI194:AI257" si="61">SUMIFS(M194,D194,"*"&amp;$BB$1&amp;"*")</f>
        <v>0</v>
      </c>
      <c r="AJ194" s="17">
        <f t="shared" ref="AJ194:AJ257" si="62">SUMIFS(N194,F194,"*"&amp;$BB$1&amp;"*")</f>
        <v>3.8</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4">
        <v>11474</v>
      </c>
      <c r="B195" s="15">
        <v>39725</v>
      </c>
      <c r="C195" t="s">
        <v>62</v>
      </c>
      <c r="D195" t="s">
        <v>515</v>
      </c>
      <c r="E195" t="s">
        <v>63</v>
      </c>
      <c r="F195" t="s">
        <v>478</v>
      </c>
      <c r="G195" t="s">
        <v>496</v>
      </c>
      <c r="H195" s="65" t="s">
        <v>853</v>
      </c>
      <c r="I195" t="s">
        <v>68</v>
      </c>
      <c r="J195" s="14">
        <v>11</v>
      </c>
      <c r="K195" s="14" t="s">
        <v>63</v>
      </c>
      <c r="L195" t="s">
        <v>3</v>
      </c>
      <c r="M195" s="14">
        <v>2.42</v>
      </c>
      <c r="N195" s="14">
        <v>4.08</v>
      </c>
      <c r="P195" s="20"/>
      <c r="AH195" s="16">
        <f t="shared" ref="AH195:AH258" si="79">SUM(AI195:AZ195)</f>
        <v>4.08</v>
      </c>
      <c r="AI195" s="17">
        <f t="shared" si="61"/>
        <v>0</v>
      </c>
      <c r="AJ195" s="17">
        <f t="shared" si="62"/>
        <v>4.08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4">
        <v>11475</v>
      </c>
      <c r="B196" s="15">
        <v>39725</v>
      </c>
      <c r="C196" t="s">
        <v>62</v>
      </c>
      <c r="D196" t="s">
        <v>483</v>
      </c>
      <c r="E196" t="s">
        <v>63</v>
      </c>
      <c r="F196" t="s">
        <v>478</v>
      </c>
      <c r="G196" t="s">
        <v>503</v>
      </c>
      <c r="H196" s="65" t="s">
        <v>854</v>
      </c>
      <c r="I196" t="s">
        <v>67</v>
      </c>
      <c r="J196" s="14">
        <v>21</v>
      </c>
      <c r="K196" s="14" t="s">
        <v>63</v>
      </c>
      <c r="L196" t="s">
        <v>3</v>
      </c>
      <c r="M196" s="14">
        <v>2.31</v>
      </c>
      <c r="N196" s="14">
        <v>3.44</v>
      </c>
      <c r="P196" s="20"/>
      <c r="AH196" s="16">
        <f t="shared" si="79"/>
        <v>3.44</v>
      </c>
      <c r="AI196" s="17">
        <f t="shared" si="61"/>
        <v>0</v>
      </c>
      <c r="AJ196" s="17">
        <f t="shared" si="62"/>
        <v>3.44</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4">
        <v>11479</v>
      </c>
      <c r="B197" s="15">
        <v>39725</v>
      </c>
      <c r="C197" t="s">
        <v>62</v>
      </c>
      <c r="D197" t="s">
        <v>478</v>
      </c>
      <c r="E197" t="s">
        <v>63</v>
      </c>
      <c r="F197" t="s">
        <v>508</v>
      </c>
      <c r="G197" t="s">
        <v>487</v>
      </c>
      <c r="H197" s="65" t="s">
        <v>766</v>
      </c>
      <c r="I197" t="s">
        <v>67</v>
      </c>
      <c r="J197" s="14">
        <v>23</v>
      </c>
      <c r="K197" s="14" t="s">
        <v>62</v>
      </c>
      <c r="L197" t="s">
        <v>3</v>
      </c>
      <c r="M197" s="14">
        <v>3.7199999999999998</v>
      </c>
      <c r="N197" s="14">
        <v>2.5300000000000002</v>
      </c>
      <c r="P197" s="20"/>
      <c r="AH197" s="16">
        <f t="shared" si="79"/>
        <v>3.7199999999999998</v>
      </c>
      <c r="AI197" s="17">
        <f t="shared" si="61"/>
        <v>3.7199999999999998</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4">
        <v>11481</v>
      </c>
      <c r="B198" s="15">
        <v>39725</v>
      </c>
      <c r="C198" t="s">
        <v>62</v>
      </c>
      <c r="D198" t="s">
        <v>615</v>
      </c>
      <c r="E198" t="s">
        <v>63</v>
      </c>
      <c r="F198" t="s">
        <v>478</v>
      </c>
      <c r="G198" t="s">
        <v>492</v>
      </c>
      <c r="H198" s="47" t="s">
        <v>619</v>
      </c>
      <c r="I198" t="s">
        <v>68</v>
      </c>
      <c r="J198" s="14">
        <v>10</v>
      </c>
      <c r="K198" s="14" t="s">
        <v>63</v>
      </c>
      <c r="L198" t="s">
        <v>3</v>
      </c>
      <c r="M198" s="14">
        <v>2.2000000000000002</v>
      </c>
      <c r="N198" s="14">
        <v>3.8</v>
      </c>
      <c r="P198" s="20"/>
      <c r="AH198" s="16">
        <f t="shared" si="79"/>
        <v>3.8</v>
      </c>
      <c r="AI198" s="17">
        <f t="shared" si="61"/>
        <v>0</v>
      </c>
      <c r="AJ198" s="17">
        <f t="shared" si="62"/>
        <v>3.8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4">
        <v>11514</v>
      </c>
      <c r="B199" s="15">
        <v>39734</v>
      </c>
      <c r="C199" t="s">
        <v>62</v>
      </c>
      <c r="D199" t="s">
        <v>615</v>
      </c>
      <c r="E199" t="s">
        <v>63</v>
      </c>
      <c r="F199" t="s">
        <v>478</v>
      </c>
      <c r="G199" t="s">
        <v>492</v>
      </c>
      <c r="H199" s="47" t="s">
        <v>620</v>
      </c>
      <c r="I199" t="s">
        <v>68</v>
      </c>
      <c r="J199" s="14">
        <v>7</v>
      </c>
      <c r="K199" s="14" t="s">
        <v>485</v>
      </c>
      <c r="L199" t="s">
        <v>5</v>
      </c>
      <c r="M199" s="14">
        <v>1.75</v>
      </c>
      <c r="N199" s="14">
        <v>1.75</v>
      </c>
      <c r="P199" s="20"/>
      <c r="AH199" s="16">
        <f t="shared" si="79"/>
        <v>1.75</v>
      </c>
      <c r="AI199" s="17">
        <f t="shared" si="61"/>
        <v>0</v>
      </c>
      <c r="AJ199" s="17">
        <f t="shared" si="62"/>
        <v>1.75</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4">
        <v>11537</v>
      </c>
      <c r="B200" s="15">
        <v>39739</v>
      </c>
      <c r="C200" t="s">
        <v>62</v>
      </c>
      <c r="D200" t="s">
        <v>515</v>
      </c>
      <c r="E200" t="s">
        <v>63</v>
      </c>
      <c r="F200" t="s">
        <v>478</v>
      </c>
      <c r="G200" t="s">
        <v>494</v>
      </c>
      <c r="H200" s="65" t="s">
        <v>855</v>
      </c>
      <c r="I200" t="s">
        <v>68</v>
      </c>
      <c r="J200" s="14">
        <v>48</v>
      </c>
      <c r="K200" s="14" t="s">
        <v>63</v>
      </c>
      <c r="L200" t="s">
        <v>3</v>
      </c>
      <c r="M200" s="14">
        <v>10.56</v>
      </c>
      <c r="N200" s="14">
        <v>14.44</v>
      </c>
      <c r="P200" s="20"/>
      <c r="AH200" s="16">
        <f t="shared" si="79"/>
        <v>14.44</v>
      </c>
      <c r="AI200" s="17">
        <f t="shared" si="61"/>
        <v>0</v>
      </c>
      <c r="AJ200" s="17">
        <f t="shared" si="62"/>
        <v>14.44</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4">
        <v>11617</v>
      </c>
      <c r="B201" s="15">
        <v>39754</v>
      </c>
      <c r="C201" t="s">
        <v>62</v>
      </c>
      <c r="D201" t="s">
        <v>587</v>
      </c>
      <c r="E201" t="s">
        <v>63</v>
      </c>
      <c r="F201" t="s">
        <v>478</v>
      </c>
      <c r="G201" t="s">
        <v>491</v>
      </c>
      <c r="H201" s="65" t="s">
        <v>818</v>
      </c>
      <c r="I201" t="s">
        <v>68</v>
      </c>
      <c r="J201" s="14">
        <v>39</v>
      </c>
      <c r="K201" s="14" t="s">
        <v>63</v>
      </c>
      <c r="L201" t="s">
        <v>3</v>
      </c>
      <c r="M201" s="14">
        <v>8.58</v>
      </c>
      <c r="N201" s="14">
        <v>11.92</v>
      </c>
      <c r="P201" s="20"/>
      <c r="AH201" s="16">
        <f t="shared" si="79"/>
        <v>11.92</v>
      </c>
      <c r="AI201" s="17">
        <f t="shared" si="61"/>
        <v>0</v>
      </c>
      <c r="AJ201" s="17">
        <f t="shared" si="62"/>
        <v>11.92</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4">
        <v>11736</v>
      </c>
      <c r="B202" s="15">
        <v>39784</v>
      </c>
      <c r="C202" t="s">
        <v>62</v>
      </c>
      <c r="D202" t="s">
        <v>515</v>
      </c>
      <c r="E202" t="s">
        <v>63</v>
      </c>
      <c r="F202" t="s">
        <v>478</v>
      </c>
      <c r="G202" t="s">
        <v>491</v>
      </c>
      <c r="H202" s="65" t="s">
        <v>856</v>
      </c>
      <c r="I202" t="s">
        <v>68</v>
      </c>
      <c r="J202" s="14">
        <v>26</v>
      </c>
      <c r="K202" s="14" t="s">
        <v>63</v>
      </c>
      <c r="L202" t="s">
        <v>3</v>
      </c>
      <c r="M202" s="14">
        <v>5.72</v>
      </c>
      <c r="N202" s="14">
        <v>8.2800000000000011</v>
      </c>
      <c r="P202" s="20"/>
      <c r="AH202" s="16">
        <f t="shared" si="79"/>
        <v>8.2800000000000011</v>
      </c>
      <c r="AI202" s="17">
        <f t="shared" si="61"/>
        <v>0</v>
      </c>
      <c r="AJ202" s="17">
        <f t="shared" si="62"/>
        <v>8.2800000000000011</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4">
        <v>11826</v>
      </c>
      <c r="B203" s="15">
        <v>39805</v>
      </c>
      <c r="C203" t="s">
        <v>62</v>
      </c>
      <c r="D203" t="s">
        <v>523</v>
      </c>
      <c r="E203" t="s">
        <v>63</v>
      </c>
      <c r="F203" t="s">
        <v>478</v>
      </c>
      <c r="G203" t="s">
        <v>503</v>
      </c>
      <c r="H203" s="65" t="s">
        <v>857</v>
      </c>
      <c r="I203" t="s">
        <v>82</v>
      </c>
      <c r="J203" s="14">
        <v>29</v>
      </c>
      <c r="K203" s="14" t="s">
        <v>63</v>
      </c>
      <c r="L203" t="s">
        <v>3</v>
      </c>
      <c r="M203" s="14">
        <v>6.38</v>
      </c>
      <c r="N203" s="14">
        <v>9.1199999999999992</v>
      </c>
      <c r="O203" t="s">
        <v>62</v>
      </c>
      <c r="P203" s="20" t="s">
        <v>515</v>
      </c>
      <c r="Q203" t="s">
        <v>63</v>
      </c>
      <c r="R203" t="s">
        <v>522</v>
      </c>
      <c r="S203" t="s">
        <v>485</v>
      </c>
      <c r="U203" t="s">
        <v>485</v>
      </c>
      <c r="W203" t="s">
        <v>485</v>
      </c>
      <c r="Y203" t="s">
        <v>485</v>
      </c>
      <c r="AA203" t="s">
        <v>485</v>
      </c>
      <c r="AC203" t="s">
        <v>485</v>
      </c>
      <c r="AH203" s="16">
        <f t="shared" si="79"/>
        <v>9.1199999999999992</v>
      </c>
      <c r="AI203" s="17">
        <f t="shared" si="61"/>
        <v>0</v>
      </c>
      <c r="AJ203" s="17">
        <f t="shared" si="62"/>
        <v>9.1199999999999992</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4">
        <v>11863</v>
      </c>
      <c r="B204" s="15">
        <v>39816</v>
      </c>
      <c r="C204" t="s">
        <v>62</v>
      </c>
      <c r="D204" t="s">
        <v>478</v>
      </c>
      <c r="E204" t="s">
        <v>63</v>
      </c>
      <c r="F204" t="s">
        <v>483</v>
      </c>
      <c r="G204" t="s">
        <v>500</v>
      </c>
      <c r="H204" s="65" t="s">
        <v>767</v>
      </c>
      <c r="I204" t="s">
        <v>67</v>
      </c>
      <c r="J204" s="14">
        <v>36</v>
      </c>
      <c r="K204" s="14" t="s">
        <v>63</v>
      </c>
      <c r="L204" t="s">
        <v>3</v>
      </c>
      <c r="M204" s="14">
        <v>3.96</v>
      </c>
      <c r="N204" s="14">
        <v>5.54</v>
      </c>
      <c r="P204" s="20"/>
      <c r="AH204" s="16">
        <f t="shared" si="79"/>
        <v>3.96</v>
      </c>
      <c r="AI204" s="17">
        <f t="shared" si="61"/>
        <v>3.96</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4">
        <v>11998</v>
      </c>
      <c r="B205" s="15">
        <v>39843</v>
      </c>
      <c r="C205" t="s">
        <v>62</v>
      </c>
      <c r="D205" t="s">
        <v>493</v>
      </c>
      <c r="E205" t="s">
        <v>63</v>
      </c>
      <c r="F205" t="s">
        <v>478</v>
      </c>
      <c r="G205" t="s">
        <v>509</v>
      </c>
      <c r="H205" s="47" t="s">
        <v>621</v>
      </c>
      <c r="I205" t="s">
        <v>68</v>
      </c>
      <c r="J205" s="14">
        <v>11</v>
      </c>
      <c r="K205" s="14" t="s">
        <v>63</v>
      </c>
      <c r="L205" t="s">
        <v>3</v>
      </c>
      <c r="M205" s="14">
        <v>2.42</v>
      </c>
      <c r="N205" s="14">
        <v>4.08</v>
      </c>
      <c r="P205" s="20"/>
      <c r="AH205" s="16">
        <f t="shared" si="79"/>
        <v>4.08</v>
      </c>
      <c r="AI205" s="17">
        <f t="shared" si="61"/>
        <v>0</v>
      </c>
      <c r="AJ205" s="17">
        <f t="shared" si="62"/>
        <v>4.08</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4">
        <v>12062</v>
      </c>
      <c r="B206" s="15">
        <v>39860</v>
      </c>
      <c r="C206" t="s">
        <v>62</v>
      </c>
      <c r="D206" t="s">
        <v>515</v>
      </c>
      <c r="E206" t="s">
        <v>63</v>
      </c>
      <c r="F206" t="s">
        <v>478</v>
      </c>
      <c r="G206" t="s">
        <v>509</v>
      </c>
      <c r="H206" s="47" t="s">
        <v>510</v>
      </c>
      <c r="I206" t="s">
        <v>68</v>
      </c>
      <c r="J206" s="14">
        <v>13</v>
      </c>
      <c r="K206" s="14" t="s">
        <v>63</v>
      </c>
      <c r="L206" t="s">
        <v>3</v>
      </c>
      <c r="M206" s="14">
        <v>2.86</v>
      </c>
      <c r="N206" s="14">
        <v>4.6400000000000006</v>
      </c>
      <c r="P206" s="20"/>
      <c r="AH206" s="16">
        <f t="shared" si="79"/>
        <v>4.6400000000000006</v>
      </c>
      <c r="AI206" s="17">
        <f t="shared" si="61"/>
        <v>0</v>
      </c>
      <c r="AJ206" s="17">
        <f t="shared" si="62"/>
        <v>4.6400000000000006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4">
        <v>12063</v>
      </c>
      <c r="B207" s="15">
        <v>39860</v>
      </c>
      <c r="C207" t="s">
        <v>62</v>
      </c>
      <c r="D207" t="s">
        <v>478</v>
      </c>
      <c r="E207" t="s">
        <v>63</v>
      </c>
      <c r="F207" t="s">
        <v>483</v>
      </c>
      <c r="G207" t="s">
        <v>509</v>
      </c>
      <c r="H207" s="47" t="s">
        <v>510</v>
      </c>
      <c r="I207" t="s">
        <v>67</v>
      </c>
      <c r="J207" s="14">
        <v>19</v>
      </c>
      <c r="K207" s="14" t="s">
        <v>62</v>
      </c>
      <c r="L207" t="s">
        <v>3</v>
      </c>
      <c r="M207" s="14">
        <v>3.16</v>
      </c>
      <c r="N207" s="14">
        <v>2.09</v>
      </c>
      <c r="P207" s="20"/>
      <c r="AH207" s="16">
        <f t="shared" si="79"/>
        <v>3.16</v>
      </c>
      <c r="AI207" s="17">
        <f t="shared" si="61"/>
        <v>3.16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4">
        <v>12151</v>
      </c>
      <c r="B208" s="15">
        <v>39882</v>
      </c>
      <c r="C208" t="s">
        <v>62</v>
      </c>
      <c r="D208" t="s">
        <v>622</v>
      </c>
      <c r="E208" t="s">
        <v>63</v>
      </c>
      <c r="F208" t="s">
        <v>478</v>
      </c>
      <c r="G208" t="s">
        <v>494</v>
      </c>
      <c r="H208" s="65" t="s">
        <v>752</v>
      </c>
      <c r="I208" t="s">
        <v>82</v>
      </c>
      <c r="J208" s="14">
        <v>15</v>
      </c>
      <c r="K208" s="14" t="s">
        <v>63</v>
      </c>
      <c r="L208" t="s">
        <v>3</v>
      </c>
      <c r="M208" s="14">
        <v>3.3</v>
      </c>
      <c r="N208" s="14">
        <v>5.2</v>
      </c>
      <c r="O208" t="s">
        <v>63</v>
      </c>
      <c r="P208" s="20" t="s">
        <v>525</v>
      </c>
      <c r="Q208" t="s">
        <v>62</v>
      </c>
      <c r="R208" t="s">
        <v>623</v>
      </c>
      <c r="S208" t="s">
        <v>485</v>
      </c>
      <c r="U208" t="s">
        <v>485</v>
      </c>
      <c r="W208" t="s">
        <v>485</v>
      </c>
      <c r="Y208" t="s">
        <v>485</v>
      </c>
      <c r="AA208" t="s">
        <v>485</v>
      </c>
      <c r="AC208" t="s">
        <v>485</v>
      </c>
      <c r="AH208" s="16">
        <f t="shared" si="79"/>
        <v>5.2</v>
      </c>
      <c r="AI208" s="17">
        <f t="shared" si="61"/>
        <v>0</v>
      </c>
      <c r="AJ208" s="17">
        <f t="shared" si="62"/>
        <v>5.2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4">
        <v>12206</v>
      </c>
      <c r="B209" s="15">
        <v>39898</v>
      </c>
      <c r="C209" t="s">
        <v>62</v>
      </c>
      <c r="D209" t="s">
        <v>493</v>
      </c>
      <c r="E209" t="s">
        <v>63</v>
      </c>
      <c r="F209" t="s">
        <v>478</v>
      </c>
      <c r="G209" t="s">
        <v>507</v>
      </c>
      <c r="H209" s="65" t="s">
        <v>858</v>
      </c>
      <c r="I209" t="s">
        <v>68</v>
      </c>
      <c r="J209" s="14">
        <v>25</v>
      </c>
      <c r="K209" s="14" t="s">
        <v>63</v>
      </c>
      <c r="L209" t="s">
        <v>3</v>
      </c>
      <c r="M209" s="14">
        <v>5.5</v>
      </c>
      <c r="N209" s="14">
        <v>8</v>
      </c>
      <c r="P209" s="20"/>
      <c r="AH209" s="16">
        <f t="shared" si="79"/>
        <v>8</v>
      </c>
      <c r="AI209" s="17">
        <f t="shared" si="61"/>
        <v>0</v>
      </c>
      <c r="AJ209" s="17">
        <f t="shared" si="62"/>
        <v>8</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4">
        <v>12513</v>
      </c>
      <c r="B210" s="15">
        <v>39980</v>
      </c>
      <c r="C210" t="s">
        <v>62</v>
      </c>
      <c r="D210" t="s">
        <v>587</v>
      </c>
      <c r="E210" t="s">
        <v>63</v>
      </c>
      <c r="F210" t="s">
        <v>478</v>
      </c>
      <c r="G210" t="s">
        <v>509</v>
      </c>
      <c r="H210" s="47" t="s">
        <v>624</v>
      </c>
      <c r="I210" t="s">
        <v>68</v>
      </c>
      <c r="J210" s="14">
        <v>37</v>
      </c>
      <c r="K210" s="14" t="s">
        <v>63</v>
      </c>
      <c r="L210" t="s">
        <v>3</v>
      </c>
      <c r="M210" s="14">
        <v>8.14</v>
      </c>
      <c r="N210" s="14">
        <v>11.36</v>
      </c>
      <c r="P210" s="20"/>
      <c r="AH210" s="16">
        <f t="shared" si="79"/>
        <v>11.36</v>
      </c>
      <c r="AI210" s="17">
        <f t="shared" si="61"/>
        <v>0</v>
      </c>
      <c r="AJ210" s="17">
        <f t="shared" si="62"/>
        <v>11.36</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4">
        <v>12588</v>
      </c>
      <c r="B211" s="15">
        <v>40000</v>
      </c>
      <c r="C211" t="s">
        <v>62</v>
      </c>
      <c r="D211" t="s">
        <v>625</v>
      </c>
      <c r="E211" t="s">
        <v>63</v>
      </c>
      <c r="F211" t="s">
        <v>478</v>
      </c>
      <c r="G211" t="s">
        <v>496</v>
      </c>
      <c r="H211" s="65" t="s">
        <v>853</v>
      </c>
      <c r="I211" t="s">
        <v>68</v>
      </c>
      <c r="J211" s="14">
        <v>10</v>
      </c>
      <c r="K211" s="14" t="s">
        <v>63</v>
      </c>
      <c r="L211" t="s">
        <v>3</v>
      </c>
      <c r="M211" s="14">
        <v>2.2000000000000002</v>
      </c>
      <c r="N211" s="14">
        <v>3.8</v>
      </c>
      <c r="P211" s="20"/>
      <c r="AH211" s="16">
        <f t="shared" si="79"/>
        <v>3.8</v>
      </c>
      <c r="AI211" s="17">
        <f t="shared" si="61"/>
        <v>0</v>
      </c>
      <c r="AJ211" s="17">
        <f t="shared" si="62"/>
        <v>3.8</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4">
        <v>12641</v>
      </c>
      <c r="B212" s="15">
        <v>40012</v>
      </c>
      <c r="C212" t="s">
        <v>62</v>
      </c>
      <c r="D212" t="s">
        <v>515</v>
      </c>
      <c r="E212" t="s">
        <v>63</v>
      </c>
      <c r="F212" t="s">
        <v>478</v>
      </c>
      <c r="G212" t="s">
        <v>511</v>
      </c>
      <c r="H212" s="47" t="s">
        <v>859</v>
      </c>
      <c r="I212" t="s">
        <v>68</v>
      </c>
      <c r="J212" s="14">
        <v>9</v>
      </c>
      <c r="K212" s="14" t="s">
        <v>63</v>
      </c>
      <c r="L212" t="s">
        <v>3</v>
      </c>
      <c r="M212" s="14">
        <v>1.98</v>
      </c>
      <c r="N212" s="14">
        <v>3.52</v>
      </c>
      <c r="P212" s="20"/>
      <c r="AH212" s="16">
        <f t="shared" si="79"/>
        <v>3.52</v>
      </c>
      <c r="AI212" s="17">
        <f t="shared" si="61"/>
        <v>0</v>
      </c>
      <c r="AJ212" s="17">
        <f t="shared" si="62"/>
        <v>3.52</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4">
        <v>12644</v>
      </c>
      <c r="B213" s="15">
        <v>40012</v>
      </c>
      <c r="C213" t="s">
        <v>62</v>
      </c>
      <c r="D213" t="s">
        <v>515</v>
      </c>
      <c r="E213" t="s">
        <v>63</v>
      </c>
      <c r="F213" t="s">
        <v>478</v>
      </c>
      <c r="G213" t="s">
        <v>511</v>
      </c>
      <c r="H213" s="65" t="s">
        <v>860</v>
      </c>
      <c r="I213" t="s">
        <v>68</v>
      </c>
      <c r="J213" s="14">
        <v>15</v>
      </c>
      <c r="K213" s="14" t="s">
        <v>63</v>
      </c>
      <c r="L213" t="s">
        <v>3</v>
      </c>
      <c r="M213" s="14">
        <v>3.3</v>
      </c>
      <c r="N213" s="14">
        <v>5.2</v>
      </c>
      <c r="P213" s="20"/>
      <c r="AH213" s="16">
        <f t="shared" si="79"/>
        <v>5.2</v>
      </c>
      <c r="AI213" s="17">
        <f t="shared" si="61"/>
        <v>0</v>
      </c>
      <c r="AJ213" s="17">
        <f t="shared" si="62"/>
        <v>5.2</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4">
        <v>12655</v>
      </c>
      <c r="B214" s="15">
        <v>40012</v>
      </c>
      <c r="C214" t="s">
        <v>62</v>
      </c>
      <c r="D214" t="s">
        <v>515</v>
      </c>
      <c r="E214" t="s">
        <v>63</v>
      </c>
      <c r="F214" t="s">
        <v>478</v>
      </c>
      <c r="G214" t="s">
        <v>511</v>
      </c>
      <c r="H214" s="65" t="s">
        <v>861</v>
      </c>
      <c r="I214" t="s">
        <v>68</v>
      </c>
      <c r="J214" s="14">
        <v>26</v>
      </c>
      <c r="K214" s="14" t="s">
        <v>63</v>
      </c>
      <c r="L214" t="s">
        <v>3</v>
      </c>
      <c r="M214" s="14">
        <v>5.72</v>
      </c>
      <c r="N214" s="14">
        <v>8.2800000000000011</v>
      </c>
      <c r="P214" s="20"/>
      <c r="AH214" s="16">
        <f t="shared" si="79"/>
        <v>8.2800000000000011</v>
      </c>
      <c r="AI214" s="17">
        <f t="shared" si="61"/>
        <v>0</v>
      </c>
      <c r="AJ214" s="17">
        <f t="shared" si="62"/>
        <v>8.2800000000000011</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4">
        <v>12657</v>
      </c>
      <c r="B215" s="15">
        <v>40012</v>
      </c>
      <c r="C215" t="s">
        <v>62</v>
      </c>
      <c r="D215" t="s">
        <v>478</v>
      </c>
      <c r="E215" t="s">
        <v>63</v>
      </c>
      <c r="F215" t="s">
        <v>483</v>
      </c>
      <c r="G215" t="s">
        <v>511</v>
      </c>
      <c r="H215" s="65" t="s">
        <v>768</v>
      </c>
      <c r="I215" t="s">
        <v>67</v>
      </c>
      <c r="J215" s="14">
        <v>29</v>
      </c>
      <c r="K215" s="14" t="s">
        <v>62</v>
      </c>
      <c r="L215" t="s">
        <v>3</v>
      </c>
      <c r="M215" s="14">
        <v>4.5599999999999996</v>
      </c>
      <c r="N215" s="14">
        <v>3.19</v>
      </c>
      <c r="P215" s="20"/>
      <c r="AH215" s="16">
        <f t="shared" si="79"/>
        <v>4.5599999999999996</v>
      </c>
      <c r="AI215" s="17">
        <f t="shared" si="61"/>
        <v>4.5599999999999996</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4">
        <v>12658</v>
      </c>
      <c r="B216" s="15">
        <v>40012</v>
      </c>
      <c r="C216" t="s">
        <v>62</v>
      </c>
      <c r="D216" t="s">
        <v>483</v>
      </c>
      <c r="E216" t="s">
        <v>63</v>
      </c>
      <c r="F216" t="s">
        <v>478</v>
      </c>
      <c r="G216" t="s">
        <v>511</v>
      </c>
      <c r="H216" s="65" t="s">
        <v>768</v>
      </c>
      <c r="I216" t="s">
        <v>67</v>
      </c>
      <c r="J216" s="14">
        <v>46</v>
      </c>
      <c r="K216" s="14" t="s">
        <v>63</v>
      </c>
      <c r="L216" t="s">
        <v>3</v>
      </c>
      <c r="M216" s="14">
        <v>5.0600000000000005</v>
      </c>
      <c r="N216" s="14">
        <v>6.9399999999999995</v>
      </c>
      <c r="P216" s="20"/>
      <c r="AH216" s="16">
        <f t="shared" si="79"/>
        <v>6.9399999999999995</v>
      </c>
      <c r="AI216" s="17">
        <f t="shared" si="61"/>
        <v>0</v>
      </c>
      <c r="AJ216" s="17">
        <f t="shared" si="62"/>
        <v>6.9399999999999995</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4">
        <v>12664</v>
      </c>
      <c r="B217" s="15">
        <v>40013</v>
      </c>
      <c r="C217" t="s">
        <v>62</v>
      </c>
      <c r="D217" t="s">
        <v>515</v>
      </c>
      <c r="E217" t="s">
        <v>63</v>
      </c>
      <c r="F217" t="s">
        <v>478</v>
      </c>
      <c r="G217" t="s">
        <v>511</v>
      </c>
      <c r="H217" s="47" t="s">
        <v>770</v>
      </c>
      <c r="I217" t="s">
        <v>82</v>
      </c>
      <c r="J217" s="14">
        <v>17</v>
      </c>
      <c r="K217" s="14" t="s">
        <v>62</v>
      </c>
      <c r="L217" t="s">
        <v>3</v>
      </c>
      <c r="M217" s="14">
        <v>5.76</v>
      </c>
      <c r="N217" s="14">
        <v>3.74</v>
      </c>
      <c r="O217" t="s">
        <v>62</v>
      </c>
      <c r="P217" s="20" t="s">
        <v>523</v>
      </c>
      <c r="Q217" t="s">
        <v>63</v>
      </c>
      <c r="R217" t="s">
        <v>522</v>
      </c>
      <c r="S217" t="s">
        <v>485</v>
      </c>
      <c r="U217" t="s">
        <v>485</v>
      </c>
      <c r="W217" t="s">
        <v>485</v>
      </c>
      <c r="Y217" t="s">
        <v>485</v>
      </c>
      <c r="AA217" t="s">
        <v>485</v>
      </c>
      <c r="AC217" t="s">
        <v>485</v>
      </c>
      <c r="AH217" s="16">
        <f t="shared" si="79"/>
        <v>3.74</v>
      </c>
      <c r="AI217" s="17">
        <f t="shared" si="61"/>
        <v>0</v>
      </c>
      <c r="AJ217" s="17">
        <f t="shared" si="62"/>
        <v>3.74</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4">
        <v>12693</v>
      </c>
      <c r="B218" s="15">
        <v>40018</v>
      </c>
      <c r="C218" t="s">
        <v>62</v>
      </c>
      <c r="D218" t="s">
        <v>478</v>
      </c>
      <c r="E218" t="s">
        <v>63</v>
      </c>
      <c r="F218" t="s">
        <v>512</v>
      </c>
      <c r="G218" t="s">
        <v>511</v>
      </c>
      <c r="H218" s="47" t="s">
        <v>769</v>
      </c>
      <c r="I218" t="s">
        <v>64</v>
      </c>
      <c r="J218" s="14">
        <v>22</v>
      </c>
      <c r="K218" s="14" t="s">
        <v>63</v>
      </c>
      <c r="L218" t="s">
        <v>3</v>
      </c>
      <c r="M218" s="14">
        <v>10</v>
      </c>
      <c r="N218" s="14">
        <v>30</v>
      </c>
      <c r="P218" s="20"/>
      <c r="AH218" s="16">
        <f t="shared" si="79"/>
        <v>10</v>
      </c>
      <c r="AI218" s="17">
        <f t="shared" si="61"/>
        <v>10</v>
      </c>
      <c r="AJ218" s="17">
        <f t="shared" si="62"/>
        <v>0</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4">
        <v>12820</v>
      </c>
      <c r="B219" s="15">
        <v>40055</v>
      </c>
      <c r="C219" t="s">
        <v>62</v>
      </c>
      <c r="D219" t="s">
        <v>493</v>
      </c>
      <c r="E219" t="s">
        <v>63</v>
      </c>
      <c r="F219" t="s">
        <v>478</v>
      </c>
      <c r="G219" t="s">
        <v>509</v>
      </c>
      <c r="H219" s="47" t="s">
        <v>626</v>
      </c>
      <c r="I219" t="s">
        <v>68</v>
      </c>
      <c r="J219" s="14">
        <v>6</v>
      </c>
      <c r="K219" s="14" t="s">
        <v>63</v>
      </c>
      <c r="L219" t="s">
        <v>3</v>
      </c>
      <c r="M219" s="14">
        <v>1.32</v>
      </c>
      <c r="N219" s="14">
        <v>2.6799999999999997</v>
      </c>
      <c r="P219" s="20"/>
      <c r="AH219" s="16">
        <f t="shared" si="79"/>
        <v>2.6799999999999997</v>
      </c>
      <c r="AI219" s="17">
        <f t="shared" si="61"/>
        <v>0</v>
      </c>
      <c r="AJ219" s="17">
        <f t="shared" si="62"/>
        <v>2.6799999999999997</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4">
        <v>12887</v>
      </c>
      <c r="B220" s="15">
        <v>40074</v>
      </c>
      <c r="C220" t="s">
        <v>62</v>
      </c>
      <c r="D220" t="s">
        <v>627</v>
      </c>
      <c r="E220" t="s">
        <v>63</v>
      </c>
      <c r="F220" t="s">
        <v>478</v>
      </c>
      <c r="G220" t="s">
        <v>487</v>
      </c>
      <c r="H220" s="65" t="s">
        <v>766</v>
      </c>
      <c r="I220" t="s">
        <v>82</v>
      </c>
      <c r="J220" s="14">
        <v>56</v>
      </c>
      <c r="K220" s="14" t="s">
        <v>62</v>
      </c>
      <c r="L220" t="s">
        <v>3</v>
      </c>
      <c r="M220" s="14">
        <v>16.68</v>
      </c>
      <c r="N220" s="14">
        <v>12.32</v>
      </c>
      <c r="O220" t="s">
        <v>62</v>
      </c>
      <c r="P220" s="20" t="s">
        <v>603</v>
      </c>
      <c r="Q220" t="s">
        <v>62</v>
      </c>
      <c r="R220" t="s">
        <v>628</v>
      </c>
      <c r="S220" t="s">
        <v>63</v>
      </c>
      <c r="T220" t="s">
        <v>583</v>
      </c>
      <c r="U220" t="s">
        <v>63</v>
      </c>
      <c r="V220" t="s">
        <v>629</v>
      </c>
      <c r="W220" t="s">
        <v>63</v>
      </c>
      <c r="X220" t="s">
        <v>630</v>
      </c>
      <c r="Y220" t="s">
        <v>485</v>
      </c>
      <c r="AA220" t="s">
        <v>485</v>
      </c>
      <c r="AC220" t="s">
        <v>485</v>
      </c>
      <c r="AH220" s="16">
        <f t="shared" si="79"/>
        <v>12.32</v>
      </c>
      <c r="AI220" s="17">
        <f t="shared" si="61"/>
        <v>0</v>
      </c>
      <c r="AJ220" s="17">
        <f t="shared" si="62"/>
        <v>12.32</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4">
        <v>12893</v>
      </c>
      <c r="B221" s="15">
        <v>40075</v>
      </c>
      <c r="C221" t="s">
        <v>62</v>
      </c>
      <c r="D221" t="s">
        <v>587</v>
      </c>
      <c r="E221" t="s">
        <v>63</v>
      </c>
      <c r="F221" t="s">
        <v>478</v>
      </c>
      <c r="G221" t="s">
        <v>509</v>
      </c>
      <c r="H221" s="47" t="s">
        <v>631</v>
      </c>
      <c r="I221" t="s">
        <v>68</v>
      </c>
      <c r="J221" s="14">
        <v>21</v>
      </c>
      <c r="K221" s="14" t="s">
        <v>63</v>
      </c>
      <c r="L221" t="s">
        <v>3</v>
      </c>
      <c r="M221" s="14">
        <v>4.62</v>
      </c>
      <c r="N221" s="14">
        <v>6.88</v>
      </c>
      <c r="P221" s="20"/>
      <c r="AH221" s="16">
        <f t="shared" si="79"/>
        <v>6.88</v>
      </c>
      <c r="AI221" s="17">
        <f t="shared" si="61"/>
        <v>0</v>
      </c>
      <c r="AJ221" s="17">
        <f t="shared" si="62"/>
        <v>6.88</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4">
        <v>12900</v>
      </c>
      <c r="B222" s="15">
        <v>40076</v>
      </c>
      <c r="C222" t="s">
        <v>62</v>
      </c>
      <c r="D222" t="s">
        <v>515</v>
      </c>
      <c r="E222" t="s">
        <v>63</v>
      </c>
      <c r="F222" t="s">
        <v>478</v>
      </c>
      <c r="G222" t="s">
        <v>511</v>
      </c>
      <c r="H222" s="65" t="s">
        <v>862</v>
      </c>
      <c r="I222" t="s">
        <v>82</v>
      </c>
      <c r="J222" s="14">
        <v>30</v>
      </c>
      <c r="K222" s="14" t="s">
        <v>63</v>
      </c>
      <c r="L222" t="s">
        <v>3</v>
      </c>
      <c r="M222" s="14">
        <v>6.6</v>
      </c>
      <c r="N222" s="14">
        <v>9.4</v>
      </c>
      <c r="O222" t="s">
        <v>63</v>
      </c>
      <c r="P222" s="20" t="s">
        <v>522</v>
      </c>
      <c r="Q222" t="s">
        <v>62</v>
      </c>
      <c r="R222" t="s">
        <v>523</v>
      </c>
      <c r="S222" t="s">
        <v>485</v>
      </c>
      <c r="U222" t="s">
        <v>485</v>
      </c>
      <c r="W222" t="s">
        <v>485</v>
      </c>
      <c r="Y222" t="s">
        <v>485</v>
      </c>
      <c r="AA222" t="s">
        <v>485</v>
      </c>
      <c r="AC222" t="s">
        <v>485</v>
      </c>
      <c r="AH222" s="16">
        <f t="shared" si="79"/>
        <v>9.4</v>
      </c>
      <c r="AI222" s="17">
        <f t="shared" si="61"/>
        <v>0</v>
      </c>
      <c r="AJ222" s="17">
        <f t="shared" si="62"/>
        <v>9.4</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4">
        <v>12901</v>
      </c>
      <c r="B223" s="15">
        <v>40076</v>
      </c>
      <c r="C223" t="s">
        <v>62</v>
      </c>
      <c r="D223" t="s">
        <v>515</v>
      </c>
      <c r="E223" t="s">
        <v>63</v>
      </c>
      <c r="F223" t="s">
        <v>478</v>
      </c>
      <c r="G223" t="s">
        <v>511</v>
      </c>
      <c r="H223" s="65" t="s">
        <v>863</v>
      </c>
      <c r="I223" t="s">
        <v>68</v>
      </c>
      <c r="J223" s="14">
        <v>36</v>
      </c>
      <c r="K223" s="14" t="s">
        <v>63</v>
      </c>
      <c r="L223" t="s">
        <v>3</v>
      </c>
      <c r="M223" s="14">
        <v>7.92</v>
      </c>
      <c r="N223" s="14">
        <v>11.08</v>
      </c>
      <c r="P223" s="20"/>
      <c r="AH223" s="16">
        <f t="shared" si="79"/>
        <v>11.08</v>
      </c>
      <c r="AI223" s="17">
        <f t="shared" si="61"/>
        <v>0</v>
      </c>
      <c r="AJ223" s="17">
        <f t="shared" si="62"/>
        <v>11.08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4">
        <v>12957</v>
      </c>
      <c r="B224" s="15">
        <v>40090</v>
      </c>
      <c r="C224" t="s">
        <v>62</v>
      </c>
      <c r="D224" t="s">
        <v>547</v>
      </c>
      <c r="E224" t="s">
        <v>63</v>
      </c>
      <c r="F224" t="s">
        <v>629</v>
      </c>
      <c r="G224" t="s">
        <v>487</v>
      </c>
      <c r="H224" s="65" t="s">
        <v>911</v>
      </c>
      <c r="I224" t="s">
        <v>85</v>
      </c>
      <c r="J224" s="14">
        <v>65</v>
      </c>
      <c r="K224" s="14" t="s">
        <v>63</v>
      </c>
      <c r="L224" t="s">
        <v>3</v>
      </c>
      <c r="M224" s="14">
        <v>7.15</v>
      </c>
      <c r="N224" s="14">
        <v>9.6</v>
      </c>
      <c r="O224" t="s">
        <v>62</v>
      </c>
      <c r="P224" s="20" t="s">
        <v>725</v>
      </c>
      <c r="Q224" t="s">
        <v>62</v>
      </c>
      <c r="R224" t="s">
        <v>726</v>
      </c>
      <c r="S224" t="s">
        <v>62</v>
      </c>
      <c r="T224" t="s">
        <v>727</v>
      </c>
      <c r="U224" t="s">
        <v>62</v>
      </c>
      <c r="V224" t="s">
        <v>728</v>
      </c>
      <c r="W224" t="s">
        <v>62</v>
      </c>
      <c r="X224" t="s">
        <v>522</v>
      </c>
      <c r="Y224" t="s">
        <v>63</v>
      </c>
      <c r="Z224" t="s">
        <v>583</v>
      </c>
      <c r="AA224" t="s">
        <v>63</v>
      </c>
      <c r="AB224" t="s">
        <v>478</v>
      </c>
      <c r="AC224" t="s">
        <v>63</v>
      </c>
      <c r="AD224" t="s">
        <v>630</v>
      </c>
      <c r="AH224" s="16">
        <f t="shared" si="79"/>
        <v>9.6</v>
      </c>
      <c r="AI224" s="17">
        <f t="shared" si="61"/>
        <v>0</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9.6</v>
      </c>
      <c r="AY224" s="17">
        <f t="shared" si="77"/>
        <v>0</v>
      </c>
      <c r="AZ224" s="17">
        <f t="shared" si="78"/>
        <v>0</v>
      </c>
    </row>
    <row r="225" spans="1:52" x14ac:dyDescent="0.25">
      <c r="A225" s="64">
        <v>12958</v>
      </c>
      <c r="B225" s="15">
        <v>40090</v>
      </c>
      <c r="C225" t="s">
        <v>62</v>
      </c>
      <c r="D225" t="s">
        <v>493</v>
      </c>
      <c r="E225" t="s">
        <v>63</v>
      </c>
      <c r="F225" t="s">
        <v>478</v>
      </c>
      <c r="G225" t="s">
        <v>487</v>
      </c>
      <c r="H225" s="66" t="s">
        <v>742</v>
      </c>
      <c r="I225" t="s">
        <v>68</v>
      </c>
      <c r="J225" s="14">
        <v>22</v>
      </c>
      <c r="K225" s="14" t="s">
        <v>63</v>
      </c>
      <c r="L225" t="s">
        <v>3</v>
      </c>
      <c r="M225" s="14">
        <v>4.84</v>
      </c>
      <c r="N225" s="14">
        <v>7.16</v>
      </c>
      <c r="P225" s="20"/>
      <c r="AH225" s="16">
        <f t="shared" si="79"/>
        <v>7.16</v>
      </c>
      <c r="AI225" s="17">
        <f t="shared" si="61"/>
        <v>0</v>
      </c>
      <c r="AJ225" s="17">
        <f t="shared" si="62"/>
        <v>7.16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4">
        <v>13038</v>
      </c>
      <c r="B226" s="15">
        <v>40118</v>
      </c>
      <c r="C226" t="s">
        <v>62</v>
      </c>
      <c r="D226" t="s">
        <v>478</v>
      </c>
      <c r="E226" t="s">
        <v>63</v>
      </c>
      <c r="F226" t="s">
        <v>729</v>
      </c>
      <c r="G226" t="s">
        <v>511</v>
      </c>
      <c r="H226" s="47" t="s">
        <v>770</v>
      </c>
      <c r="I226" t="s">
        <v>64</v>
      </c>
      <c r="J226" s="14">
        <v>9</v>
      </c>
      <c r="K226" s="14" t="s">
        <v>62</v>
      </c>
      <c r="L226" t="s">
        <v>3</v>
      </c>
      <c r="M226" s="14">
        <v>10</v>
      </c>
      <c r="N226" s="14">
        <v>30</v>
      </c>
      <c r="P226" s="20"/>
      <c r="AH226" s="16">
        <f t="shared" si="79"/>
        <v>10</v>
      </c>
      <c r="AI226" s="17">
        <f t="shared" si="61"/>
        <v>10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4">
        <v>13053</v>
      </c>
      <c r="B227" s="15">
        <v>40124</v>
      </c>
      <c r="C227" t="s">
        <v>62</v>
      </c>
      <c r="D227" t="s">
        <v>478</v>
      </c>
      <c r="E227" t="s">
        <v>63</v>
      </c>
      <c r="F227" t="s">
        <v>513</v>
      </c>
      <c r="G227" t="s">
        <v>500</v>
      </c>
      <c r="H227" s="65" t="s">
        <v>771</v>
      </c>
      <c r="I227" t="s">
        <v>64</v>
      </c>
      <c r="J227" s="14">
        <v>7</v>
      </c>
      <c r="K227" s="14" t="s">
        <v>63</v>
      </c>
      <c r="L227" t="s">
        <v>4</v>
      </c>
      <c r="M227" s="14">
        <v>10</v>
      </c>
      <c r="N227" s="14">
        <v>30</v>
      </c>
      <c r="P227" s="20"/>
      <c r="AH227" s="16">
        <f t="shared" si="79"/>
        <v>10</v>
      </c>
      <c r="AI227" s="17">
        <f t="shared" si="61"/>
        <v>10</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4">
        <v>13118</v>
      </c>
      <c r="B228" s="15">
        <v>40139</v>
      </c>
      <c r="C228" t="s">
        <v>62</v>
      </c>
      <c r="D228" t="s">
        <v>587</v>
      </c>
      <c r="E228" t="s">
        <v>63</v>
      </c>
      <c r="F228" t="s">
        <v>478</v>
      </c>
      <c r="G228" t="s">
        <v>487</v>
      </c>
      <c r="H228" s="66" t="s">
        <v>742</v>
      </c>
      <c r="I228" t="s">
        <v>68</v>
      </c>
      <c r="J228" s="14">
        <v>70</v>
      </c>
      <c r="K228" s="14" t="s">
        <v>63</v>
      </c>
      <c r="L228" t="s">
        <v>3</v>
      </c>
      <c r="M228" s="14">
        <v>15.4</v>
      </c>
      <c r="N228" s="14">
        <v>20.6</v>
      </c>
      <c r="P228" s="20"/>
      <c r="AH228" s="16">
        <f t="shared" si="79"/>
        <v>20.6</v>
      </c>
      <c r="AI228" s="17">
        <f t="shared" si="61"/>
        <v>0</v>
      </c>
      <c r="AJ228" s="17">
        <f t="shared" si="62"/>
        <v>20.6</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4">
        <v>13119</v>
      </c>
      <c r="B229" s="15">
        <v>40139</v>
      </c>
      <c r="C229" t="s">
        <v>62</v>
      </c>
      <c r="D229" t="s">
        <v>632</v>
      </c>
      <c r="E229" t="s">
        <v>63</v>
      </c>
      <c r="F229" t="s">
        <v>478</v>
      </c>
      <c r="G229" t="s">
        <v>487</v>
      </c>
      <c r="H229" s="47" t="s">
        <v>514</v>
      </c>
      <c r="I229" t="s">
        <v>82</v>
      </c>
      <c r="J229" s="14">
        <v>32</v>
      </c>
      <c r="K229" s="14" t="s">
        <v>63</v>
      </c>
      <c r="L229" t="s">
        <v>3</v>
      </c>
      <c r="M229" s="14">
        <v>7.04</v>
      </c>
      <c r="N229" s="14">
        <v>9.9600000000000009</v>
      </c>
      <c r="O229" t="s">
        <v>63</v>
      </c>
      <c r="P229" s="20" t="s">
        <v>630</v>
      </c>
      <c r="Q229" t="s">
        <v>62</v>
      </c>
      <c r="R229" s="63" t="s">
        <v>633</v>
      </c>
      <c r="S229" t="s">
        <v>485</v>
      </c>
      <c r="U229" t="s">
        <v>485</v>
      </c>
      <c r="W229" t="s">
        <v>485</v>
      </c>
      <c r="Y229" t="s">
        <v>485</v>
      </c>
      <c r="AA229" t="s">
        <v>485</v>
      </c>
      <c r="AC229" t="s">
        <v>485</v>
      </c>
      <c r="AH229" s="16">
        <f t="shared" si="79"/>
        <v>9.9600000000000009</v>
      </c>
      <c r="AI229" s="17">
        <f t="shared" si="61"/>
        <v>0</v>
      </c>
      <c r="AJ229" s="17">
        <f t="shared" si="62"/>
        <v>9.9600000000000009</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4">
        <v>13157</v>
      </c>
      <c r="B230" s="15">
        <v>40152</v>
      </c>
      <c r="C230" t="s">
        <v>62</v>
      </c>
      <c r="D230" t="s">
        <v>515</v>
      </c>
      <c r="E230" t="s">
        <v>63</v>
      </c>
      <c r="F230" t="s">
        <v>478</v>
      </c>
      <c r="G230" t="s">
        <v>511</v>
      </c>
      <c r="H230" s="65" t="s">
        <v>785</v>
      </c>
      <c r="I230" t="s">
        <v>68</v>
      </c>
      <c r="J230" s="14">
        <v>27</v>
      </c>
      <c r="K230" s="14" t="s">
        <v>63</v>
      </c>
      <c r="L230" t="s">
        <v>3</v>
      </c>
      <c r="M230" s="14">
        <v>5.9399999999999995</v>
      </c>
      <c r="N230" s="14">
        <v>8.56</v>
      </c>
      <c r="P230" s="20"/>
      <c r="AH230" s="16">
        <f t="shared" si="79"/>
        <v>8.56</v>
      </c>
      <c r="AI230" s="17">
        <f t="shared" si="61"/>
        <v>0</v>
      </c>
      <c r="AJ230" s="17">
        <f t="shared" si="62"/>
        <v>8.56</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4">
        <v>13231</v>
      </c>
      <c r="B231" s="15">
        <v>40174</v>
      </c>
      <c r="C231" t="s">
        <v>62</v>
      </c>
      <c r="D231" t="s">
        <v>478</v>
      </c>
      <c r="E231" t="s">
        <v>63</v>
      </c>
      <c r="F231" t="s">
        <v>483</v>
      </c>
      <c r="G231" t="s">
        <v>487</v>
      </c>
      <c r="H231" s="47" t="s">
        <v>514</v>
      </c>
      <c r="I231" t="s">
        <v>67</v>
      </c>
      <c r="J231" s="14">
        <v>21</v>
      </c>
      <c r="K231" s="14" t="s">
        <v>62</v>
      </c>
      <c r="L231" t="s">
        <v>3</v>
      </c>
      <c r="M231" s="14">
        <v>3.44</v>
      </c>
      <c r="N231" s="14">
        <v>2.31</v>
      </c>
      <c r="P231" s="20"/>
      <c r="AH231" s="16">
        <f t="shared" si="79"/>
        <v>3.44</v>
      </c>
      <c r="AI231" s="17">
        <f t="shared" si="61"/>
        <v>3.44</v>
      </c>
      <c r="AJ231" s="17">
        <f t="shared" si="62"/>
        <v>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4">
        <v>13250</v>
      </c>
      <c r="B232" s="15">
        <v>40179</v>
      </c>
      <c r="C232" t="s">
        <v>62</v>
      </c>
      <c r="D232" t="s">
        <v>478</v>
      </c>
      <c r="E232" t="s">
        <v>63</v>
      </c>
      <c r="F232" t="s">
        <v>515</v>
      </c>
      <c r="G232" t="s">
        <v>503</v>
      </c>
      <c r="H232" s="65" t="s">
        <v>772</v>
      </c>
      <c r="I232" t="s">
        <v>68</v>
      </c>
      <c r="J232" s="14">
        <v>18</v>
      </c>
      <c r="K232" s="14" t="s">
        <v>62</v>
      </c>
      <c r="L232" t="s">
        <v>3</v>
      </c>
      <c r="M232" s="14">
        <v>6.04</v>
      </c>
      <c r="N232" s="14">
        <v>3.96</v>
      </c>
      <c r="P232" s="20"/>
      <c r="AH232" s="16">
        <f t="shared" si="79"/>
        <v>6.04</v>
      </c>
      <c r="AI232" s="17">
        <f t="shared" si="61"/>
        <v>6.04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4">
        <v>13622</v>
      </c>
      <c r="B233" s="15">
        <v>40253</v>
      </c>
      <c r="C233" t="s">
        <v>62</v>
      </c>
      <c r="D233" t="s">
        <v>679</v>
      </c>
      <c r="E233" t="s">
        <v>63</v>
      </c>
      <c r="F233" t="s">
        <v>559</v>
      </c>
      <c r="G233" t="s">
        <v>487</v>
      </c>
      <c r="H233" s="66" t="s">
        <v>742</v>
      </c>
      <c r="I233" t="s">
        <v>82</v>
      </c>
      <c r="J233" s="14">
        <v>68</v>
      </c>
      <c r="K233" s="14" t="s">
        <v>62</v>
      </c>
      <c r="L233" t="s">
        <v>3</v>
      </c>
      <c r="M233" s="14">
        <v>20.04</v>
      </c>
      <c r="N233" s="14">
        <v>14.96</v>
      </c>
      <c r="O233" t="s">
        <v>62</v>
      </c>
      <c r="P233" s="20" t="s">
        <v>717</v>
      </c>
      <c r="Q233" t="s">
        <v>63</v>
      </c>
      <c r="R233" t="s">
        <v>522</v>
      </c>
      <c r="S233" t="s">
        <v>62</v>
      </c>
      <c r="T233" t="s">
        <v>682</v>
      </c>
      <c r="U233" t="s">
        <v>63</v>
      </c>
      <c r="V233" t="s">
        <v>513</v>
      </c>
      <c r="W233" t="s">
        <v>62</v>
      </c>
      <c r="X233" t="s">
        <v>683</v>
      </c>
      <c r="Y233" t="s">
        <v>63</v>
      </c>
      <c r="Z233" t="s">
        <v>478</v>
      </c>
      <c r="AA233" t="s">
        <v>485</v>
      </c>
      <c r="AC233" t="s">
        <v>485</v>
      </c>
      <c r="AH233" s="16">
        <f t="shared" si="79"/>
        <v>14.96</v>
      </c>
      <c r="AI233" s="17">
        <f t="shared" si="61"/>
        <v>0</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14.96</v>
      </c>
      <c r="AW233" s="17">
        <f t="shared" si="75"/>
        <v>0</v>
      </c>
      <c r="AX233" s="17">
        <f t="shared" si="76"/>
        <v>0</v>
      </c>
      <c r="AY233" s="17">
        <f t="shared" si="77"/>
        <v>0</v>
      </c>
      <c r="AZ233" s="17">
        <f t="shared" si="78"/>
        <v>0</v>
      </c>
    </row>
    <row r="234" spans="1:52" x14ac:dyDescent="0.25">
      <c r="A234" s="64">
        <v>13732</v>
      </c>
      <c r="B234" s="15">
        <v>40279</v>
      </c>
      <c r="C234" t="s">
        <v>62</v>
      </c>
      <c r="D234" t="s">
        <v>515</v>
      </c>
      <c r="E234" t="s">
        <v>63</v>
      </c>
      <c r="F234" t="s">
        <v>478</v>
      </c>
      <c r="G234" t="s">
        <v>503</v>
      </c>
      <c r="H234" s="65" t="s">
        <v>854</v>
      </c>
      <c r="I234" t="s">
        <v>68</v>
      </c>
      <c r="J234" s="14">
        <v>17</v>
      </c>
      <c r="K234" s="14" t="s">
        <v>63</v>
      </c>
      <c r="L234" t="s">
        <v>3</v>
      </c>
      <c r="M234" s="14">
        <v>3.74</v>
      </c>
      <c r="N234" s="14">
        <v>5.76</v>
      </c>
      <c r="P234" s="20"/>
      <c r="AH234" s="16">
        <f t="shared" si="79"/>
        <v>5.76</v>
      </c>
      <c r="AI234" s="17">
        <f t="shared" si="61"/>
        <v>0</v>
      </c>
      <c r="AJ234" s="17">
        <f t="shared" si="62"/>
        <v>5.76</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4">
        <v>13773</v>
      </c>
      <c r="B235" s="15">
        <v>40293</v>
      </c>
      <c r="C235" t="s">
        <v>62</v>
      </c>
      <c r="D235" t="s">
        <v>587</v>
      </c>
      <c r="E235" t="s">
        <v>63</v>
      </c>
      <c r="F235" t="s">
        <v>478</v>
      </c>
      <c r="G235" t="s">
        <v>487</v>
      </c>
      <c r="H235" s="66" t="s">
        <v>864</v>
      </c>
      <c r="I235" t="s">
        <v>68</v>
      </c>
      <c r="J235" s="14">
        <v>25</v>
      </c>
      <c r="K235" s="14" t="s">
        <v>63</v>
      </c>
      <c r="L235" t="s">
        <v>3</v>
      </c>
      <c r="M235" s="14">
        <v>5.5</v>
      </c>
      <c r="N235" s="14">
        <v>8</v>
      </c>
      <c r="P235" s="20"/>
      <c r="AH235" s="16">
        <f t="shared" si="79"/>
        <v>8</v>
      </c>
      <c r="AI235" s="17">
        <f t="shared" si="61"/>
        <v>0</v>
      </c>
      <c r="AJ235" s="17">
        <f t="shared" si="62"/>
        <v>8</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4">
        <v>13831</v>
      </c>
      <c r="B236" s="15">
        <v>40311</v>
      </c>
      <c r="C236" t="s">
        <v>62</v>
      </c>
      <c r="D236" t="s">
        <v>478</v>
      </c>
      <c r="E236" t="s">
        <v>63</v>
      </c>
      <c r="F236" t="s">
        <v>773</v>
      </c>
      <c r="G236" t="s">
        <v>494</v>
      </c>
      <c r="H236" s="65" t="s">
        <v>774</v>
      </c>
      <c r="I236" t="s">
        <v>64</v>
      </c>
      <c r="J236" s="14">
        <v>24</v>
      </c>
      <c r="K236" s="14" t="s">
        <v>485</v>
      </c>
      <c r="L236" t="s">
        <v>5</v>
      </c>
      <c r="M236" s="14">
        <v>10</v>
      </c>
      <c r="N236" s="14">
        <v>30</v>
      </c>
      <c r="P236" s="20"/>
      <c r="AH236" s="16">
        <f t="shared" si="79"/>
        <v>10</v>
      </c>
      <c r="AI236" s="17">
        <f t="shared" si="61"/>
        <v>10</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4">
        <v>14001</v>
      </c>
      <c r="B237" s="15">
        <v>40360</v>
      </c>
      <c r="C237" t="s">
        <v>62</v>
      </c>
      <c r="D237" t="s">
        <v>634</v>
      </c>
      <c r="E237" t="s">
        <v>63</v>
      </c>
      <c r="F237" t="s">
        <v>478</v>
      </c>
      <c r="G237" t="s">
        <v>511</v>
      </c>
      <c r="H237" s="65" t="s">
        <v>860</v>
      </c>
      <c r="I237" t="s">
        <v>82</v>
      </c>
      <c r="J237" s="14">
        <v>7</v>
      </c>
      <c r="K237" s="14" t="s">
        <v>63</v>
      </c>
      <c r="L237" t="s">
        <v>4</v>
      </c>
      <c r="M237" s="14">
        <v>1.68</v>
      </c>
      <c r="N237" s="14">
        <v>2.8200000000000003</v>
      </c>
      <c r="O237" t="s">
        <v>63</v>
      </c>
      <c r="P237" s="20" t="s">
        <v>483</v>
      </c>
      <c r="Q237" t="s">
        <v>62</v>
      </c>
      <c r="R237" t="s">
        <v>515</v>
      </c>
      <c r="S237" t="s">
        <v>485</v>
      </c>
      <c r="U237" t="s">
        <v>485</v>
      </c>
      <c r="W237" t="s">
        <v>485</v>
      </c>
      <c r="Y237" t="s">
        <v>485</v>
      </c>
      <c r="AA237" t="s">
        <v>485</v>
      </c>
      <c r="AC237" t="s">
        <v>485</v>
      </c>
      <c r="AH237" s="16">
        <f t="shared" si="79"/>
        <v>2.8200000000000003</v>
      </c>
      <c r="AI237" s="17">
        <f t="shared" si="61"/>
        <v>0</v>
      </c>
      <c r="AJ237" s="17">
        <f t="shared" si="62"/>
        <v>2.8200000000000003</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4">
        <v>14090</v>
      </c>
      <c r="B238" s="15">
        <v>40383</v>
      </c>
      <c r="C238" t="s">
        <v>62</v>
      </c>
      <c r="D238" t="s">
        <v>587</v>
      </c>
      <c r="E238" t="s">
        <v>63</v>
      </c>
      <c r="F238" t="s">
        <v>478</v>
      </c>
      <c r="G238" t="s">
        <v>509</v>
      </c>
      <c r="H238" s="47" t="s">
        <v>636</v>
      </c>
      <c r="I238" t="s">
        <v>68</v>
      </c>
      <c r="J238" s="14">
        <v>40</v>
      </c>
      <c r="K238" s="14" t="s">
        <v>63</v>
      </c>
      <c r="L238" t="s">
        <v>3</v>
      </c>
      <c r="M238" s="14">
        <v>8.8000000000000007</v>
      </c>
      <c r="N238" s="14">
        <v>12.2</v>
      </c>
      <c r="P238" s="20"/>
      <c r="AH238" s="16">
        <f t="shared" si="79"/>
        <v>12.2</v>
      </c>
      <c r="AI238" s="17">
        <f t="shared" si="61"/>
        <v>0</v>
      </c>
      <c r="AJ238" s="17">
        <f t="shared" si="62"/>
        <v>12.2</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4">
        <v>14103</v>
      </c>
      <c r="B239" s="15">
        <v>40383</v>
      </c>
      <c r="C239" t="s">
        <v>62</v>
      </c>
      <c r="D239" t="s">
        <v>515</v>
      </c>
      <c r="E239" t="s">
        <v>63</v>
      </c>
      <c r="F239" t="s">
        <v>478</v>
      </c>
      <c r="G239" t="s">
        <v>509</v>
      </c>
      <c r="H239" s="47" t="s">
        <v>635</v>
      </c>
      <c r="I239" t="s">
        <v>68</v>
      </c>
      <c r="J239" s="14">
        <v>35</v>
      </c>
      <c r="K239" s="14" t="s">
        <v>63</v>
      </c>
      <c r="L239" t="s">
        <v>3</v>
      </c>
      <c r="M239" s="14">
        <v>7.7</v>
      </c>
      <c r="N239" s="14">
        <v>10.8</v>
      </c>
      <c r="P239" s="20"/>
      <c r="AH239" s="16">
        <f t="shared" si="79"/>
        <v>10.8</v>
      </c>
      <c r="AI239" s="17">
        <f t="shared" si="61"/>
        <v>0</v>
      </c>
      <c r="AJ239" s="17">
        <f t="shared" si="62"/>
        <v>10.8</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4">
        <v>14107</v>
      </c>
      <c r="B240" s="15">
        <v>40384</v>
      </c>
      <c r="C240" t="s">
        <v>62</v>
      </c>
      <c r="D240" t="s">
        <v>515</v>
      </c>
      <c r="E240" t="s">
        <v>63</v>
      </c>
      <c r="F240" t="s">
        <v>483</v>
      </c>
      <c r="G240" t="s">
        <v>503</v>
      </c>
      <c r="H240" s="65" t="s">
        <v>868</v>
      </c>
      <c r="I240" t="s">
        <v>82</v>
      </c>
      <c r="J240" s="14">
        <v>40</v>
      </c>
      <c r="K240" s="14" t="s">
        <v>63</v>
      </c>
      <c r="L240" t="s">
        <v>3</v>
      </c>
      <c r="M240" s="14">
        <v>8.8000000000000007</v>
      </c>
      <c r="N240" s="14">
        <v>12.2</v>
      </c>
      <c r="O240" t="s">
        <v>62</v>
      </c>
      <c r="P240" s="20" t="s">
        <v>646</v>
      </c>
      <c r="Q240" t="s">
        <v>63</v>
      </c>
      <c r="R240" t="s">
        <v>478</v>
      </c>
      <c r="S240" t="s">
        <v>485</v>
      </c>
      <c r="U240" t="s">
        <v>485</v>
      </c>
      <c r="W240" t="s">
        <v>485</v>
      </c>
      <c r="Y240" t="s">
        <v>485</v>
      </c>
      <c r="AH240" s="16">
        <f t="shared" si="79"/>
        <v>12.2</v>
      </c>
      <c r="AI240" s="17">
        <f t="shared" si="61"/>
        <v>0</v>
      </c>
      <c r="AJ240" s="17">
        <f t="shared" si="62"/>
        <v>0</v>
      </c>
      <c r="AK240" s="17">
        <f t="shared" si="63"/>
        <v>0</v>
      </c>
      <c r="AL240" s="17">
        <f t="shared" si="64"/>
        <v>0</v>
      </c>
      <c r="AM240" s="17">
        <f t="shared" si="65"/>
        <v>0</v>
      </c>
      <c r="AN240" s="17">
        <f t="shared" si="66"/>
        <v>12.2</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4">
        <v>14160</v>
      </c>
      <c r="B241" s="15">
        <v>40397</v>
      </c>
      <c r="C241" t="s">
        <v>62</v>
      </c>
      <c r="D241" t="s">
        <v>637</v>
      </c>
      <c r="E241" t="s">
        <v>63</v>
      </c>
      <c r="F241" t="s">
        <v>478</v>
      </c>
      <c r="G241" t="s">
        <v>487</v>
      </c>
      <c r="H241" s="47" t="s">
        <v>514</v>
      </c>
      <c r="I241" t="s">
        <v>82</v>
      </c>
      <c r="J241" s="14">
        <v>9</v>
      </c>
      <c r="K241" s="14" t="s">
        <v>485</v>
      </c>
      <c r="L241" t="s">
        <v>5</v>
      </c>
      <c r="M241" s="14">
        <v>2.25</v>
      </c>
      <c r="N241" s="14">
        <v>2.25</v>
      </c>
      <c r="O241" t="s">
        <v>63</v>
      </c>
      <c r="P241" s="20" t="s">
        <v>522</v>
      </c>
      <c r="Q241" t="s">
        <v>62</v>
      </c>
      <c r="R241" t="s">
        <v>638</v>
      </c>
      <c r="S241" t="s">
        <v>485</v>
      </c>
      <c r="U241" t="s">
        <v>485</v>
      </c>
      <c r="W241" t="s">
        <v>485</v>
      </c>
      <c r="Y241" t="s">
        <v>485</v>
      </c>
      <c r="AA241" t="s">
        <v>485</v>
      </c>
      <c r="AC241" t="s">
        <v>485</v>
      </c>
      <c r="AH241" s="16">
        <f t="shared" si="79"/>
        <v>2.25</v>
      </c>
      <c r="AI241" s="17">
        <f t="shared" si="61"/>
        <v>0</v>
      </c>
      <c r="AJ241" s="17">
        <f t="shared" si="62"/>
        <v>2.25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4">
        <v>14216</v>
      </c>
      <c r="B242" s="15">
        <v>40418</v>
      </c>
      <c r="C242" t="s">
        <v>62</v>
      </c>
      <c r="D242" t="s">
        <v>515</v>
      </c>
      <c r="E242" t="s">
        <v>63</v>
      </c>
      <c r="F242" t="s">
        <v>478</v>
      </c>
      <c r="G242" t="s">
        <v>509</v>
      </c>
      <c r="H242" s="47" t="s">
        <v>639</v>
      </c>
      <c r="I242" t="s">
        <v>68</v>
      </c>
      <c r="J242" s="14">
        <v>18</v>
      </c>
      <c r="K242" s="14" t="s">
        <v>485</v>
      </c>
      <c r="L242" t="s">
        <v>5</v>
      </c>
      <c r="M242" s="14">
        <v>4.5</v>
      </c>
      <c r="N242" s="14">
        <v>4.5</v>
      </c>
      <c r="P242" s="20"/>
      <c r="AH242" s="16">
        <f t="shared" si="79"/>
        <v>4.5</v>
      </c>
      <c r="AI242" s="17">
        <f t="shared" si="61"/>
        <v>0</v>
      </c>
      <c r="AJ242" s="17">
        <f t="shared" si="62"/>
        <v>4.5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4">
        <v>14236</v>
      </c>
      <c r="B243" s="15">
        <v>40422</v>
      </c>
      <c r="C243" t="s">
        <v>62</v>
      </c>
      <c r="D243" t="s">
        <v>515</v>
      </c>
      <c r="E243" t="s">
        <v>63</v>
      </c>
      <c r="F243" t="s">
        <v>478</v>
      </c>
      <c r="G243" t="s">
        <v>491</v>
      </c>
      <c r="H243" s="66" t="s">
        <v>865</v>
      </c>
      <c r="I243" t="s">
        <v>68</v>
      </c>
      <c r="J243" s="14">
        <v>54</v>
      </c>
      <c r="K243" s="14" t="s">
        <v>63</v>
      </c>
      <c r="L243" t="s">
        <v>3</v>
      </c>
      <c r="M243" s="14">
        <v>11.879999999999999</v>
      </c>
      <c r="N243" s="14">
        <v>16.12</v>
      </c>
      <c r="P243" s="20"/>
      <c r="AH243" s="16">
        <f t="shared" si="79"/>
        <v>16.12</v>
      </c>
      <c r="AI243" s="17">
        <f t="shared" si="61"/>
        <v>0</v>
      </c>
      <c r="AJ243" s="17">
        <f t="shared" si="62"/>
        <v>16.12</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4">
        <v>14239</v>
      </c>
      <c r="B244" s="15">
        <v>40422</v>
      </c>
      <c r="C244" t="s">
        <v>62</v>
      </c>
      <c r="D244" t="s">
        <v>478</v>
      </c>
      <c r="E244" t="s">
        <v>63</v>
      </c>
      <c r="F244" t="s">
        <v>516</v>
      </c>
      <c r="G244" t="s">
        <v>503</v>
      </c>
      <c r="H244" s="65" t="s">
        <v>775</v>
      </c>
      <c r="I244" t="s">
        <v>64</v>
      </c>
      <c r="J244" s="14">
        <v>12</v>
      </c>
      <c r="K244" s="14" t="s">
        <v>62</v>
      </c>
      <c r="L244" t="s">
        <v>3</v>
      </c>
      <c r="M244" s="14">
        <v>10</v>
      </c>
      <c r="N244" s="14">
        <v>30</v>
      </c>
      <c r="P244" s="20"/>
      <c r="AH244" s="16">
        <f t="shared" si="79"/>
        <v>10</v>
      </c>
      <c r="AI244" s="17">
        <f t="shared" si="61"/>
        <v>10</v>
      </c>
      <c r="AJ244" s="17">
        <f t="shared" si="62"/>
        <v>0</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4">
        <v>14257</v>
      </c>
      <c r="B245" s="15">
        <v>40426</v>
      </c>
      <c r="C245" t="s">
        <v>62</v>
      </c>
      <c r="D245" t="s">
        <v>587</v>
      </c>
      <c r="E245" t="s">
        <v>63</v>
      </c>
      <c r="F245" t="s">
        <v>478</v>
      </c>
      <c r="G245" t="s">
        <v>509</v>
      </c>
      <c r="H245" s="47" t="s">
        <v>640</v>
      </c>
      <c r="I245" t="s">
        <v>68</v>
      </c>
      <c r="J245" s="14">
        <v>10</v>
      </c>
      <c r="K245" s="14" t="s">
        <v>63</v>
      </c>
      <c r="L245" t="s">
        <v>3</v>
      </c>
      <c r="M245" s="14">
        <v>2.2000000000000002</v>
      </c>
      <c r="N245" s="14">
        <v>3.8</v>
      </c>
      <c r="P245" s="20"/>
      <c r="AH245" s="16">
        <f t="shared" si="79"/>
        <v>3.8</v>
      </c>
      <c r="AI245" s="17">
        <f t="shared" si="61"/>
        <v>0</v>
      </c>
      <c r="AJ245" s="17">
        <f t="shared" si="62"/>
        <v>3.8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4">
        <v>14288</v>
      </c>
      <c r="B246" s="15">
        <v>40433</v>
      </c>
      <c r="C246" t="s">
        <v>62</v>
      </c>
      <c r="D246" t="s">
        <v>587</v>
      </c>
      <c r="E246" t="s">
        <v>63</v>
      </c>
      <c r="F246" t="s">
        <v>478</v>
      </c>
      <c r="G246" t="s">
        <v>509</v>
      </c>
      <c r="H246" s="47" t="s">
        <v>641</v>
      </c>
      <c r="I246" t="s">
        <v>68</v>
      </c>
      <c r="J246" s="14">
        <v>18</v>
      </c>
      <c r="K246" s="14" t="s">
        <v>63</v>
      </c>
      <c r="L246" t="s">
        <v>3</v>
      </c>
      <c r="M246" s="14">
        <v>3.96</v>
      </c>
      <c r="N246" s="14">
        <v>6.04</v>
      </c>
      <c r="P246" s="20"/>
      <c r="AH246" s="16">
        <f t="shared" si="79"/>
        <v>6.04</v>
      </c>
      <c r="AI246" s="17">
        <f t="shared" si="61"/>
        <v>0</v>
      </c>
      <c r="AJ246" s="17">
        <f t="shared" si="62"/>
        <v>6.04</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4">
        <v>14338</v>
      </c>
      <c r="B247" s="15">
        <v>40452</v>
      </c>
      <c r="C247" t="s">
        <v>62</v>
      </c>
      <c r="D247" t="s">
        <v>633</v>
      </c>
      <c r="E247" t="s">
        <v>63</v>
      </c>
      <c r="F247" t="s">
        <v>478</v>
      </c>
      <c r="G247" t="s">
        <v>496</v>
      </c>
      <c r="H247" s="65" t="s">
        <v>742</v>
      </c>
      <c r="I247" t="s">
        <v>82</v>
      </c>
      <c r="J247" s="14">
        <v>35</v>
      </c>
      <c r="K247" s="14" t="s">
        <v>63</v>
      </c>
      <c r="L247" t="s">
        <v>3</v>
      </c>
      <c r="M247" s="14">
        <v>7.7</v>
      </c>
      <c r="N247" s="14">
        <v>10.8</v>
      </c>
      <c r="O247" t="s">
        <v>62</v>
      </c>
      <c r="P247" s="20" t="s">
        <v>632</v>
      </c>
      <c r="Q247" t="s">
        <v>62</v>
      </c>
      <c r="R247" t="s">
        <v>642</v>
      </c>
      <c r="S247" t="s">
        <v>62</v>
      </c>
      <c r="T247" t="s">
        <v>643</v>
      </c>
      <c r="U247" t="s">
        <v>63</v>
      </c>
      <c r="V247" t="s">
        <v>525</v>
      </c>
      <c r="W247" t="s">
        <v>63</v>
      </c>
      <c r="X247" t="s">
        <v>644</v>
      </c>
      <c r="Y247" t="s">
        <v>485</v>
      </c>
      <c r="AA247" t="s">
        <v>485</v>
      </c>
      <c r="AC247" t="s">
        <v>485</v>
      </c>
      <c r="AH247" s="16">
        <f t="shared" si="79"/>
        <v>10.8</v>
      </c>
      <c r="AI247" s="17">
        <f t="shared" si="61"/>
        <v>0</v>
      </c>
      <c r="AJ247" s="17">
        <f t="shared" si="62"/>
        <v>10.8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4">
        <v>14380</v>
      </c>
      <c r="B248" s="15">
        <v>40468</v>
      </c>
      <c r="C248" t="s">
        <v>62</v>
      </c>
      <c r="D248" t="s">
        <v>587</v>
      </c>
      <c r="E248" t="s">
        <v>63</v>
      </c>
      <c r="F248" t="s">
        <v>478</v>
      </c>
      <c r="G248" t="s">
        <v>507</v>
      </c>
      <c r="H248" s="47" t="s">
        <v>645</v>
      </c>
      <c r="I248" t="s">
        <v>68</v>
      </c>
      <c r="J248" s="14">
        <v>8</v>
      </c>
      <c r="K248" s="14" t="s">
        <v>63</v>
      </c>
      <c r="L248" t="s">
        <v>3</v>
      </c>
      <c r="M248" s="14">
        <v>1.76</v>
      </c>
      <c r="N248" s="14">
        <v>3.24</v>
      </c>
      <c r="P248" s="20"/>
      <c r="AH248" s="16">
        <f t="shared" si="79"/>
        <v>3.24</v>
      </c>
      <c r="AI248" s="17">
        <f t="shared" si="61"/>
        <v>0</v>
      </c>
      <c r="AJ248" s="17">
        <f t="shared" si="62"/>
        <v>3.24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4">
        <v>14405</v>
      </c>
      <c r="B249" s="15">
        <v>40486</v>
      </c>
      <c r="C249" t="s">
        <v>62</v>
      </c>
      <c r="D249" t="s">
        <v>515</v>
      </c>
      <c r="E249" t="s">
        <v>63</v>
      </c>
      <c r="F249" t="s">
        <v>478</v>
      </c>
      <c r="G249" t="s">
        <v>491</v>
      </c>
      <c r="H249" s="66" t="s">
        <v>865</v>
      </c>
      <c r="I249" t="s">
        <v>68</v>
      </c>
      <c r="J249" s="14">
        <v>17</v>
      </c>
      <c r="K249" s="14" t="s">
        <v>63</v>
      </c>
      <c r="L249" t="s">
        <v>3</v>
      </c>
      <c r="M249" s="14">
        <v>3.74</v>
      </c>
      <c r="N249" s="14">
        <v>5.76</v>
      </c>
      <c r="P249" s="20"/>
      <c r="AH249" s="16">
        <f t="shared" si="79"/>
        <v>5.76</v>
      </c>
      <c r="AI249" s="17">
        <f t="shared" si="61"/>
        <v>0</v>
      </c>
      <c r="AJ249" s="17">
        <f t="shared" si="62"/>
        <v>5.76</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4">
        <v>14424</v>
      </c>
      <c r="B250" s="15">
        <v>40489</v>
      </c>
      <c r="C250" t="s">
        <v>62</v>
      </c>
      <c r="D250" t="s">
        <v>633</v>
      </c>
      <c r="E250" t="s">
        <v>63</v>
      </c>
      <c r="F250" t="s">
        <v>644</v>
      </c>
      <c r="G250" t="s">
        <v>511</v>
      </c>
      <c r="H250" s="65" t="s">
        <v>742</v>
      </c>
      <c r="I250" t="s">
        <v>82</v>
      </c>
      <c r="J250" s="14">
        <v>38</v>
      </c>
      <c r="K250" s="14" t="s">
        <v>63</v>
      </c>
      <c r="L250" t="s">
        <v>3</v>
      </c>
      <c r="M250" s="14">
        <v>8.36</v>
      </c>
      <c r="N250" s="14">
        <v>11.64</v>
      </c>
      <c r="O250" t="s">
        <v>62</v>
      </c>
      <c r="P250" s="20" t="s">
        <v>642</v>
      </c>
      <c r="Q250" t="s">
        <v>62</v>
      </c>
      <c r="R250" t="s">
        <v>706</v>
      </c>
      <c r="S250" t="s">
        <v>63</v>
      </c>
      <c r="T250" t="s">
        <v>525</v>
      </c>
      <c r="U250" t="s">
        <v>63</v>
      </c>
      <c r="V250" t="s">
        <v>478</v>
      </c>
      <c r="W250" t="s">
        <v>485</v>
      </c>
      <c r="Y250" t="s">
        <v>485</v>
      </c>
      <c r="AA250" t="s">
        <v>485</v>
      </c>
      <c r="AC250" t="s">
        <v>485</v>
      </c>
      <c r="AH250" s="16">
        <f t="shared" si="79"/>
        <v>11.64</v>
      </c>
      <c r="AI250" s="17">
        <f t="shared" si="61"/>
        <v>0</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11.64</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4">
        <v>14460</v>
      </c>
      <c r="B251" s="15">
        <v>40501</v>
      </c>
      <c r="C251" t="s">
        <v>62</v>
      </c>
      <c r="D251" t="s">
        <v>587</v>
      </c>
      <c r="E251" t="s">
        <v>63</v>
      </c>
      <c r="F251" t="s">
        <v>478</v>
      </c>
      <c r="G251" t="s">
        <v>491</v>
      </c>
      <c r="H251" s="66" t="s">
        <v>866</v>
      </c>
      <c r="I251" t="s">
        <v>68</v>
      </c>
      <c r="J251" s="14">
        <v>25</v>
      </c>
      <c r="K251" s="14" t="s">
        <v>63</v>
      </c>
      <c r="L251" t="s">
        <v>3</v>
      </c>
      <c r="M251" s="14">
        <v>5.5</v>
      </c>
      <c r="N251" s="14">
        <v>8</v>
      </c>
      <c r="P251" s="20"/>
      <c r="AH251" s="16">
        <f t="shared" si="79"/>
        <v>8</v>
      </c>
      <c r="AI251" s="17">
        <f t="shared" si="61"/>
        <v>0</v>
      </c>
      <c r="AJ251" s="17">
        <f t="shared" si="62"/>
        <v>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4">
        <v>14462</v>
      </c>
      <c r="B252" s="15">
        <v>40502</v>
      </c>
      <c r="C252" t="s">
        <v>62</v>
      </c>
      <c r="D252" t="s">
        <v>493</v>
      </c>
      <c r="E252" t="s">
        <v>63</v>
      </c>
      <c r="F252" t="s">
        <v>478</v>
      </c>
      <c r="G252" t="s">
        <v>500</v>
      </c>
      <c r="H252" s="65" t="s">
        <v>867</v>
      </c>
      <c r="I252" t="s">
        <v>68</v>
      </c>
      <c r="J252" s="14">
        <v>22</v>
      </c>
      <c r="K252" s="14" t="s">
        <v>63</v>
      </c>
      <c r="L252" t="s">
        <v>3</v>
      </c>
      <c r="M252" s="14">
        <v>4.84</v>
      </c>
      <c r="N252" s="14">
        <v>7.16</v>
      </c>
      <c r="P252" s="20"/>
      <c r="AH252" s="16">
        <f t="shared" si="79"/>
        <v>7.16</v>
      </c>
      <c r="AI252" s="17">
        <f t="shared" si="61"/>
        <v>0</v>
      </c>
      <c r="AJ252" s="17">
        <f t="shared" si="62"/>
        <v>7.16</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4">
        <v>14464</v>
      </c>
      <c r="B253" s="15">
        <v>40502</v>
      </c>
      <c r="C253" t="s">
        <v>62</v>
      </c>
      <c r="D253" t="s">
        <v>515</v>
      </c>
      <c r="E253" t="s">
        <v>63</v>
      </c>
      <c r="F253" t="s">
        <v>478</v>
      </c>
      <c r="G253" t="s">
        <v>503</v>
      </c>
      <c r="H253" s="65" t="s">
        <v>868</v>
      </c>
      <c r="I253" t="s">
        <v>82</v>
      </c>
      <c r="J253" s="14">
        <v>27</v>
      </c>
      <c r="K253" s="14" t="s">
        <v>63</v>
      </c>
      <c r="L253" t="s">
        <v>3</v>
      </c>
      <c r="M253" s="14">
        <v>5.9399999999999995</v>
      </c>
      <c r="N253" s="14">
        <v>8.56</v>
      </c>
      <c r="O253" t="s">
        <v>63</v>
      </c>
      <c r="P253" s="20" t="s">
        <v>483</v>
      </c>
      <c r="Q253" t="s">
        <v>62</v>
      </c>
      <c r="R253" t="s">
        <v>646</v>
      </c>
      <c r="S253" t="s">
        <v>485</v>
      </c>
      <c r="U253" t="s">
        <v>485</v>
      </c>
      <c r="W253" t="s">
        <v>485</v>
      </c>
      <c r="Y253" t="s">
        <v>485</v>
      </c>
      <c r="AA253" t="s">
        <v>485</v>
      </c>
      <c r="AC253" t="s">
        <v>485</v>
      </c>
      <c r="AH253" s="16">
        <f t="shared" si="79"/>
        <v>8.56</v>
      </c>
      <c r="AI253" s="17">
        <f t="shared" si="61"/>
        <v>0</v>
      </c>
      <c r="AJ253" s="17">
        <f t="shared" si="62"/>
        <v>8.56</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4">
        <v>14491</v>
      </c>
      <c r="B254" s="15">
        <v>40516</v>
      </c>
      <c r="C254" t="s">
        <v>62</v>
      </c>
      <c r="D254" t="s">
        <v>515</v>
      </c>
      <c r="E254" t="s">
        <v>63</v>
      </c>
      <c r="F254" t="s">
        <v>478</v>
      </c>
      <c r="G254" t="s">
        <v>503</v>
      </c>
      <c r="H254" s="65" t="s">
        <v>869</v>
      </c>
      <c r="I254" t="s">
        <v>82</v>
      </c>
      <c r="J254" s="14">
        <v>16</v>
      </c>
      <c r="K254" s="14" t="s">
        <v>63</v>
      </c>
      <c r="L254" t="s">
        <v>3</v>
      </c>
      <c r="M254" s="14">
        <v>3.52</v>
      </c>
      <c r="N254" s="14">
        <v>5.48</v>
      </c>
      <c r="O254" t="s">
        <v>63</v>
      </c>
      <c r="P254" s="20" t="s">
        <v>483</v>
      </c>
      <c r="Q254" t="s">
        <v>62</v>
      </c>
      <c r="R254" t="s">
        <v>634</v>
      </c>
      <c r="S254" t="s">
        <v>485</v>
      </c>
      <c r="U254" t="s">
        <v>485</v>
      </c>
      <c r="W254" t="s">
        <v>485</v>
      </c>
      <c r="Y254" t="s">
        <v>485</v>
      </c>
      <c r="AA254" t="s">
        <v>485</v>
      </c>
      <c r="AC254" t="s">
        <v>485</v>
      </c>
      <c r="AH254" s="16">
        <f t="shared" si="79"/>
        <v>5.48</v>
      </c>
      <c r="AI254" s="17">
        <f t="shared" si="61"/>
        <v>0</v>
      </c>
      <c r="AJ254" s="17">
        <f t="shared" si="62"/>
        <v>5.48</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4">
        <v>14493</v>
      </c>
      <c r="B255" s="15">
        <v>40516</v>
      </c>
      <c r="C255" t="s">
        <v>62</v>
      </c>
      <c r="D255" t="s">
        <v>515</v>
      </c>
      <c r="E255" t="s">
        <v>63</v>
      </c>
      <c r="F255" t="s">
        <v>478</v>
      </c>
      <c r="G255" t="s">
        <v>511</v>
      </c>
      <c r="H255" s="47" t="s">
        <v>647</v>
      </c>
      <c r="I255" t="s">
        <v>68</v>
      </c>
      <c r="J255" s="14">
        <v>18</v>
      </c>
      <c r="K255" s="14" t="s">
        <v>63</v>
      </c>
      <c r="L255" t="s">
        <v>3</v>
      </c>
      <c r="M255" s="14">
        <v>3.96</v>
      </c>
      <c r="N255" s="14">
        <v>6.04</v>
      </c>
      <c r="P255" s="20"/>
      <c r="AH255" s="16">
        <f t="shared" si="79"/>
        <v>6.04</v>
      </c>
      <c r="AI255" s="17">
        <f t="shared" si="61"/>
        <v>0</v>
      </c>
      <c r="AJ255" s="17">
        <f t="shared" si="62"/>
        <v>6.04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4">
        <v>14571</v>
      </c>
      <c r="B256" s="15">
        <v>40544</v>
      </c>
      <c r="C256" t="s">
        <v>62</v>
      </c>
      <c r="D256" t="s">
        <v>515</v>
      </c>
      <c r="E256" t="s">
        <v>63</v>
      </c>
      <c r="F256" t="s">
        <v>478</v>
      </c>
      <c r="G256" t="s">
        <v>487</v>
      </c>
      <c r="H256" s="47" t="s">
        <v>528</v>
      </c>
      <c r="I256" t="s">
        <v>82</v>
      </c>
      <c r="J256" s="14">
        <v>61</v>
      </c>
      <c r="K256" s="14" t="s">
        <v>63</v>
      </c>
      <c r="L256" t="s">
        <v>4</v>
      </c>
      <c r="M256" s="14">
        <v>14.64</v>
      </c>
      <c r="N256" s="14">
        <v>16.86</v>
      </c>
      <c r="O256" t="s">
        <v>62</v>
      </c>
      <c r="P256" s="20" t="s">
        <v>523</v>
      </c>
      <c r="Q256" t="s">
        <v>62</v>
      </c>
      <c r="R256" t="s">
        <v>522</v>
      </c>
      <c r="S256" t="s">
        <v>485</v>
      </c>
      <c r="U256" t="s">
        <v>485</v>
      </c>
      <c r="W256" t="s">
        <v>485</v>
      </c>
      <c r="Y256" t="s">
        <v>485</v>
      </c>
      <c r="AA256" t="s">
        <v>485</v>
      </c>
      <c r="AC256" t="s">
        <v>485</v>
      </c>
      <c r="AH256" s="16">
        <f t="shared" si="79"/>
        <v>16.86</v>
      </c>
      <c r="AI256" s="17">
        <f t="shared" si="61"/>
        <v>0</v>
      </c>
      <c r="AJ256" s="17">
        <f t="shared" si="62"/>
        <v>16.86</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4">
        <v>14601</v>
      </c>
      <c r="B257" s="15">
        <v>40557</v>
      </c>
      <c r="C257" t="s">
        <v>62</v>
      </c>
      <c r="D257" t="s">
        <v>587</v>
      </c>
      <c r="E257" t="s">
        <v>63</v>
      </c>
      <c r="F257" t="s">
        <v>478</v>
      </c>
      <c r="G257" t="s">
        <v>509</v>
      </c>
      <c r="H257" s="47" t="s">
        <v>649</v>
      </c>
      <c r="I257" t="s">
        <v>68</v>
      </c>
      <c r="J257" s="14">
        <v>67</v>
      </c>
      <c r="K257" s="14" t="s">
        <v>63</v>
      </c>
      <c r="L257" t="s">
        <v>3</v>
      </c>
      <c r="M257" s="14">
        <v>14.74</v>
      </c>
      <c r="N257" s="14">
        <v>19.759999999999998</v>
      </c>
      <c r="P257" s="20"/>
      <c r="AH257" s="16">
        <f t="shared" si="79"/>
        <v>19.759999999999998</v>
      </c>
      <c r="AI257" s="17">
        <f t="shared" si="61"/>
        <v>0</v>
      </c>
      <c r="AJ257" s="17">
        <f t="shared" si="62"/>
        <v>19.759999999999998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4">
        <v>14603</v>
      </c>
      <c r="B258" s="15">
        <v>40557</v>
      </c>
      <c r="C258" t="s">
        <v>62</v>
      </c>
      <c r="D258" t="s">
        <v>587</v>
      </c>
      <c r="E258" t="s">
        <v>63</v>
      </c>
      <c r="F258" t="s">
        <v>478</v>
      </c>
      <c r="G258" t="s">
        <v>509</v>
      </c>
      <c r="H258" s="47" t="s">
        <v>648</v>
      </c>
      <c r="I258" t="s">
        <v>68</v>
      </c>
      <c r="J258" s="14">
        <v>18</v>
      </c>
      <c r="K258" s="14" t="s">
        <v>63</v>
      </c>
      <c r="L258" t="s">
        <v>3</v>
      </c>
      <c r="M258" s="14">
        <v>3.96</v>
      </c>
      <c r="N258" s="14">
        <v>6.04</v>
      </c>
      <c r="P258" s="20"/>
      <c r="AH258" s="16">
        <f t="shared" si="79"/>
        <v>6.04</v>
      </c>
      <c r="AI258" s="17">
        <f t="shared" ref="AI258:AI321" si="80">SUMIFS(M258,D258,"*"&amp;$BB$1&amp;"*")</f>
        <v>0</v>
      </c>
      <c r="AJ258" s="17">
        <f t="shared" ref="AJ258:AJ321" si="81">SUMIFS(N258,F258,"*"&amp;$BB$1&amp;"*")</f>
        <v>6.04</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4">
        <v>14626</v>
      </c>
      <c r="B259" s="15">
        <v>40565</v>
      </c>
      <c r="C259" t="s">
        <v>62</v>
      </c>
      <c r="D259" t="s">
        <v>493</v>
      </c>
      <c r="E259" t="s">
        <v>63</v>
      </c>
      <c r="F259" t="s">
        <v>478</v>
      </c>
      <c r="G259" t="s">
        <v>500</v>
      </c>
      <c r="H259" s="65" t="s">
        <v>870</v>
      </c>
      <c r="I259" t="s">
        <v>68</v>
      </c>
      <c r="J259" s="14">
        <v>22</v>
      </c>
      <c r="K259" s="14" t="s">
        <v>63</v>
      </c>
      <c r="L259" t="s">
        <v>3</v>
      </c>
      <c r="M259" s="14">
        <v>4.84</v>
      </c>
      <c r="N259" s="14">
        <v>7.16</v>
      </c>
      <c r="P259" s="20"/>
      <c r="AH259" s="16">
        <f t="shared" ref="AH259:AH322" si="98">SUM(AI259:AZ259)</f>
        <v>7.16</v>
      </c>
      <c r="AI259" s="17">
        <f t="shared" si="80"/>
        <v>0</v>
      </c>
      <c r="AJ259" s="17">
        <f t="shared" si="81"/>
        <v>7.16</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4">
        <v>14628</v>
      </c>
      <c r="B260" s="15">
        <v>40565</v>
      </c>
      <c r="C260" t="s">
        <v>62</v>
      </c>
      <c r="D260" t="s">
        <v>515</v>
      </c>
      <c r="E260" t="s">
        <v>63</v>
      </c>
      <c r="F260" t="s">
        <v>478</v>
      </c>
      <c r="G260" t="s">
        <v>496</v>
      </c>
      <c r="H260" s="66" t="s">
        <v>778</v>
      </c>
      <c r="I260" t="s">
        <v>68</v>
      </c>
      <c r="J260" s="14">
        <v>25</v>
      </c>
      <c r="K260" s="14" t="s">
        <v>63</v>
      </c>
      <c r="L260" t="s">
        <v>3</v>
      </c>
      <c r="M260" s="14">
        <v>5.5</v>
      </c>
      <c r="N260" s="14">
        <v>8</v>
      </c>
      <c r="P260" s="20"/>
      <c r="AH260" s="16">
        <f t="shared" si="98"/>
        <v>8</v>
      </c>
      <c r="AI260" s="17">
        <f t="shared" si="80"/>
        <v>0</v>
      </c>
      <c r="AJ260" s="17">
        <f t="shared" si="81"/>
        <v>8</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4">
        <v>14718</v>
      </c>
      <c r="B261" s="15">
        <v>40590</v>
      </c>
      <c r="C261" t="s">
        <v>62</v>
      </c>
      <c r="D261" t="s">
        <v>515</v>
      </c>
      <c r="E261" t="s">
        <v>63</v>
      </c>
      <c r="F261" t="s">
        <v>478</v>
      </c>
      <c r="G261" t="s">
        <v>491</v>
      </c>
      <c r="H261" s="65" t="s">
        <v>871</v>
      </c>
      <c r="I261" t="s">
        <v>82</v>
      </c>
      <c r="J261" s="14">
        <v>21</v>
      </c>
      <c r="K261" s="14" t="s">
        <v>63</v>
      </c>
      <c r="L261" t="s">
        <v>3</v>
      </c>
      <c r="M261" s="14">
        <v>4.62</v>
      </c>
      <c r="N261" s="14">
        <v>6.88</v>
      </c>
      <c r="O261" t="s">
        <v>63</v>
      </c>
      <c r="P261" s="20" t="s">
        <v>483</v>
      </c>
      <c r="Q261" t="s">
        <v>62</v>
      </c>
      <c r="R261" t="s">
        <v>646</v>
      </c>
      <c r="S261" t="s">
        <v>485</v>
      </c>
      <c r="U261" t="s">
        <v>485</v>
      </c>
      <c r="W261" t="s">
        <v>485</v>
      </c>
      <c r="Y261" t="s">
        <v>485</v>
      </c>
      <c r="AA261" t="s">
        <v>485</v>
      </c>
      <c r="AC261" t="s">
        <v>485</v>
      </c>
      <c r="AH261" s="16">
        <f t="shared" si="98"/>
        <v>6.88</v>
      </c>
      <c r="AI261" s="17">
        <f t="shared" si="80"/>
        <v>0</v>
      </c>
      <c r="AJ261" s="17">
        <f t="shared" si="81"/>
        <v>6.88</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4">
        <v>14773</v>
      </c>
      <c r="B262" s="15">
        <v>40603</v>
      </c>
      <c r="C262" t="s">
        <v>62</v>
      </c>
      <c r="D262" t="s">
        <v>478</v>
      </c>
      <c r="E262" t="s">
        <v>63</v>
      </c>
      <c r="F262" s="62" t="s">
        <v>776</v>
      </c>
      <c r="G262" t="s">
        <v>487</v>
      </c>
      <c r="H262" s="65" t="s">
        <v>777</v>
      </c>
      <c r="I262" t="s">
        <v>64</v>
      </c>
      <c r="J262" s="14">
        <v>24</v>
      </c>
      <c r="K262" s="14" t="s">
        <v>63</v>
      </c>
      <c r="L262" t="s">
        <v>4</v>
      </c>
      <c r="M262" s="14">
        <v>10</v>
      </c>
      <c r="N262" s="14">
        <v>30</v>
      </c>
      <c r="P262" s="20"/>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4">
        <v>14784</v>
      </c>
      <c r="B263" s="15">
        <v>40607</v>
      </c>
      <c r="C263" t="s">
        <v>62</v>
      </c>
      <c r="D263" t="s">
        <v>633</v>
      </c>
      <c r="E263" t="s">
        <v>63</v>
      </c>
      <c r="F263" t="s">
        <v>525</v>
      </c>
      <c r="G263" t="s">
        <v>496</v>
      </c>
      <c r="H263" s="47" t="s">
        <v>829</v>
      </c>
      <c r="I263" t="s">
        <v>82</v>
      </c>
      <c r="J263" s="14">
        <v>36</v>
      </c>
      <c r="K263" s="14" t="s">
        <v>63</v>
      </c>
      <c r="L263" t="s">
        <v>3</v>
      </c>
      <c r="M263" s="14">
        <v>7.92</v>
      </c>
      <c r="N263" s="14">
        <v>11.08</v>
      </c>
      <c r="O263" t="s">
        <v>62</v>
      </c>
      <c r="P263" s="20" t="s">
        <v>643</v>
      </c>
      <c r="Q263" t="s">
        <v>63</v>
      </c>
      <c r="R263" t="s">
        <v>478</v>
      </c>
      <c r="S263" t="s">
        <v>62</v>
      </c>
      <c r="T263" t="s">
        <v>642</v>
      </c>
      <c r="U263" t="s">
        <v>63</v>
      </c>
      <c r="V263" t="s">
        <v>644</v>
      </c>
      <c r="W263" t="s">
        <v>62</v>
      </c>
      <c r="X263" t="s">
        <v>632</v>
      </c>
      <c r="Y263" t="s">
        <v>485</v>
      </c>
      <c r="AH263" s="16">
        <f t="shared" si="98"/>
        <v>11.08</v>
      </c>
      <c r="AI263" s="17">
        <f t="shared" si="80"/>
        <v>0</v>
      </c>
      <c r="AJ263" s="17">
        <f t="shared" si="81"/>
        <v>0</v>
      </c>
      <c r="AK263" s="17">
        <f t="shared" si="82"/>
        <v>0</v>
      </c>
      <c r="AL263" s="17">
        <f t="shared" si="83"/>
        <v>0</v>
      </c>
      <c r="AM263" s="17">
        <f t="shared" si="84"/>
        <v>0</v>
      </c>
      <c r="AN263" s="17">
        <f t="shared" si="85"/>
        <v>11.08</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4">
        <v>14904</v>
      </c>
      <c r="B264" s="15">
        <v>40634</v>
      </c>
      <c r="C264" t="s">
        <v>62</v>
      </c>
      <c r="D264" t="s">
        <v>587</v>
      </c>
      <c r="E264" t="s">
        <v>63</v>
      </c>
      <c r="F264" t="s">
        <v>478</v>
      </c>
      <c r="G264" t="s">
        <v>509</v>
      </c>
      <c r="H264" s="47" t="s">
        <v>650</v>
      </c>
      <c r="I264" t="s">
        <v>68</v>
      </c>
      <c r="J264" s="14">
        <v>25</v>
      </c>
      <c r="K264" s="14" t="s">
        <v>63</v>
      </c>
      <c r="L264" t="s">
        <v>3</v>
      </c>
      <c r="M264" s="14">
        <v>5.5</v>
      </c>
      <c r="N264" s="14">
        <v>8</v>
      </c>
      <c r="P264" s="20"/>
      <c r="AH264" s="16">
        <f t="shared" si="98"/>
        <v>8</v>
      </c>
      <c r="AI264" s="17">
        <f t="shared" si="80"/>
        <v>0</v>
      </c>
      <c r="AJ264" s="17">
        <f t="shared" si="81"/>
        <v>8</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4">
        <v>14905</v>
      </c>
      <c r="B265" s="15">
        <v>40634</v>
      </c>
      <c r="C265" t="s">
        <v>62</v>
      </c>
      <c r="D265" t="s">
        <v>515</v>
      </c>
      <c r="E265" t="s">
        <v>63</v>
      </c>
      <c r="F265" t="s">
        <v>478</v>
      </c>
      <c r="G265" t="s">
        <v>491</v>
      </c>
      <c r="H265" s="65" t="s">
        <v>872</v>
      </c>
      <c r="I265" t="s">
        <v>68</v>
      </c>
      <c r="J265" s="14">
        <v>3</v>
      </c>
      <c r="K265" s="14" t="s">
        <v>62</v>
      </c>
      <c r="L265" t="s">
        <v>4</v>
      </c>
      <c r="M265" s="14">
        <v>1.78</v>
      </c>
      <c r="N265" s="14">
        <v>0.72</v>
      </c>
      <c r="P265" s="20"/>
      <c r="AH265" s="16">
        <f t="shared" si="98"/>
        <v>0.72</v>
      </c>
      <c r="AI265" s="17">
        <f t="shared" si="80"/>
        <v>0</v>
      </c>
      <c r="AJ265" s="17">
        <f t="shared" si="81"/>
        <v>0.72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4">
        <v>14991</v>
      </c>
      <c r="B266" s="15">
        <v>40655</v>
      </c>
      <c r="C266" t="s">
        <v>62</v>
      </c>
      <c r="D266" t="s">
        <v>478</v>
      </c>
      <c r="E266" t="s">
        <v>63</v>
      </c>
      <c r="F266" t="s">
        <v>515</v>
      </c>
      <c r="G266" t="s">
        <v>496</v>
      </c>
      <c r="H266" s="66" t="s">
        <v>778</v>
      </c>
      <c r="I266" t="s">
        <v>68</v>
      </c>
      <c r="J266" s="14">
        <v>25</v>
      </c>
      <c r="K266" s="14" t="s">
        <v>62</v>
      </c>
      <c r="L266" t="s">
        <v>3</v>
      </c>
      <c r="M266" s="14">
        <v>8</v>
      </c>
      <c r="N266" s="14">
        <v>5.5</v>
      </c>
      <c r="P266" s="20"/>
      <c r="AH266" s="16">
        <f t="shared" si="98"/>
        <v>8</v>
      </c>
      <c r="AI266" s="17">
        <f t="shared" si="80"/>
        <v>8</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4">
        <v>15001</v>
      </c>
      <c r="B267" s="15">
        <v>40657</v>
      </c>
      <c r="C267" t="s">
        <v>62</v>
      </c>
      <c r="D267" t="s">
        <v>478</v>
      </c>
      <c r="E267" t="s">
        <v>63</v>
      </c>
      <c r="F267" t="s">
        <v>515</v>
      </c>
      <c r="G267" t="s">
        <v>507</v>
      </c>
      <c r="H267" s="66" t="s">
        <v>779</v>
      </c>
      <c r="I267" t="s">
        <v>68</v>
      </c>
      <c r="J267" s="14">
        <v>50</v>
      </c>
      <c r="K267" s="14" t="s">
        <v>62</v>
      </c>
      <c r="L267" t="s">
        <v>3</v>
      </c>
      <c r="M267" s="14">
        <v>15</v>
      </c>
      <c r="N267" s="14">
        <v>11</v>
      </c>
      <c r="P267" s="20"/>
      <c r="AH267" s="16">
        <f t="shared" si="98"/>
        <v>15</v>
      </c>
      <c r="AI267" s="17">
        <f t="shared" si="80"/>
        <v>15</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4">
        <v>15016</v>
      </c>
      <c r="B268" s="15">
        <v>40663</v>
      </c>
      <c r="C268" t="s">
        <v>62</v>
      </c>
      <c r="D268" t="s">
        <v>478</v>
      </c>
      <c r="E268" t="s">
        <v>63</v>
      </c>
      <c r="F268" t="s">
        <v>517</v>
      </c>
      <c r="G268" t="s">
        <v>487</v>
      </c>
      <c r="H268" s="65" t="s">
        <v>780</v>
      </c>
      <c r="I268" t="s">
        <v>64</v>
      </c>
      <c r="J268" s="14">
        <v>9</v>
      </c>
      <c r="K268" s="14" t="s">
        <v>485</v>
      </c>
      <c r="L268" t="s">
        <v>5</v>
      </c>
      <c r="M268" s="14">
        <v>10</v>
      </c>
      <c r="N268" s="14">
        <v>30</v>
      </c>
      <c r="P268" s="20"/>
      <c r="AH268" s="16">
        <f t="shared" si="98"/>
        <v>10</v>
      </c>
      <c r="AI268" s="17">
        <f t="shared" si="80"/>
        <v>10</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4">
        <v>15023</v>
      </c>
      <c r="B269" s="15">
        <v>40664</v>
      </c>
      <c r="C269" t="s">
        <v>62</v>
      </c>
      <c r="D269" t="s">
        <v>587</v>
      </c>
      <c r="E269" t="s">
        <v>63</v>
      </c>
      <c r="F269" t="s">
        <v>478</v>
      </c>
      <c r="G269" t="s">
        <v>494</v>
      </c>
      <c r="H269" s="47" t="s">
        <v>651</v>
      </c>
      <c r="I269" t="s">
        <v>68</v>
      </c>
      <c r="J269" s="14">
        <v>41</v>
      </c>
      <c r="K269" s="14" t="s">
        <v>63</v>
      </c>
      <c r="L269" t="s">
        <v>3</v>
      </c>
      <c r="M269" s="14">
        <v>9.02</v>
      </c>
      <c r="N269" s="14">
        <v>12.48</v>
      </c>
      <c r="P269" s="20"/>
      <c r="AH269" s="16">
        <f t="shared" si="98"/>
        <v>12.48</v>
      </c>
      <c r="AI269" s="17">
        <f t="shared" si="80"/>
        <v>0</v>
      </c>
      <c r="AJ269" s="17">
        <f t="shared" si="81"/>
        <v>12.48</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4">
        <v>15068</v>
      </c>
      <c r="B270" s="15">
        <v>40683</v>
      </c>
      <c r="C270" t="s">
        <v>62</v>
      </c>
      <c r="D270" t="s">
        <v>633</v>
      </c>
      <c r="E270" t="s">
        <v>63</v>
      </c>
      <c r="F270" t="s">
        <v>644</v>
      </c>
      <c r="G270" t="s">
        <v>496</v>
      </c>
      <c r="H270" s="65" t="s">
        <v>742</v>
      </c>
      <c r="I270" t="s">
        <v>82</v>
      </c>
      <c r="J270" s="14">
        <v>30</v>
      </c>
      <c r="K270" s="14" t="s">
        <v>63</v>
      </c>
      <c r="L270" t="s">
        <v>3</v>
      </c>
      <c r="M270" s="14">
        <v>6.6</v>
      </c>
      <c r="N270" s="14">
        <v>9.4</v>
      </c>
      <c r="O270" t="s">
        <v>62</v>
      </c>
      <c r="P270" s="20" t="s">
        <v>643</v>
      </c>
      <c r="Q270" t="s">
        <v>63</v>
      </c>
      <c r="R270" t="s">
        <v>478</v>
      </c>
      <c r="S270" t="s">
        <v>62</v>
      </c>
      <c r="T270" t="s">
        <v>642</v>
      </c>
      <c r="U270" t="s">
        <v>63</v>
      </c>
      <c r="V270" t="s">
        <v>525</v>
      </c>
      <c r="W270" t="s">
        <v>62</v>
      </c>
      <c r="X270" t="s">
        <v>632</v>
      </c>
      <c r="Y270" t="s">
        <v>485</v>
      </c>
      <c r="AH270" s="16">
        <f t="shared" si="98"/>
        <v>9.4</v>
      </c>
      <c r="AI270" s="17">
        <f t="shared" si="80"/>
        <v>0</v>
      </c>
      <c r="AJ270" s="17">
        <f t="shared" si="81"/>
        <v>0</v>
      </c>
      <c r="AK270" s="17">
        <f t="shared" si="82"/>
        <v>0</v>
      </c>
      <c r="AL270" s="17">
        <f t="shared" si="83"/>
        <v>0</v>
      </c>
      <c r="AM270" s="17">
        <f t="shared" si="84"/>
        <v>0</v>
      </c>
      <c r="AN270" s="17">
        <f t="shared" si="85"/>
        <v>9.4</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4">
        <v>15246</v>
      </c>
      <c r="B271" s="15">
        <v>40729</v>
      </c>
      <c r="C271" t="s">
        <v>62</v>
      </c>
      <c r="D271" t="s">
        <v>587</v>
      </c>
      <c r="E271" t="s">
        <v>63</v>
      </c>
      <c r="F271" t="s">
        <v>478</v>
      </c>
      <c r="G271" t="s">
        <v>503</v>
      </c>
      <c r="H271" s="65" t="s">
        <v>873</v>
      </c>
      <c r="I271" t="s">
        <v>68</v>
      </c>
      <c r="J271" s="14">
        <v>35</v>
      </c>
      <c r="K271" s="14" t="s">
        <v>63</v>
      </c>
      <c r="L271" t="s">
        <v>3</v>
      </c>
      <c r="M271" s="14">
        <v>7.7</v>
      </c>
      <c r="N271" s="14">
        <v>10.8</v>
      </c>
      <c r="P271" s="20"/>
      <c r="AH271" s="16">
        <f t="shared" si="98"/>
        <v>10.8</v>
      </c>
      <c r="AI271" s="17">
        <f t="shared" si="80"/>
        <v>0</v>
      </c>
      <c r="AJ271" s="17">
        <f t="shared" si="81"/>
        <v>10.8</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4">
        <v>15278</v>
      </c>
      <c r="B272" s="15">
        <v>40734</v>
      </c>
      <c r="C272" t="s">
        <v>62</v>
      </c>
      <c r="D272" t="s">
        <v>478</v>
      </c>
      <c r="E272" t="s">
        <v>63</v>
      </c>
      <c r="F272" t="s">
        <v>518</v>
      </c>
      <c r="G272" t="s">
        <v>487</v>
      </c>
      <c r="H272" s="65" t="s">
        <v>781</v>
      </c>
      <c r="I272" t="s">
        <v>82</v>
      </c>
      <c r="J272" s="14">
        <v>14</v>
      </c>
      <c r="K272" s="14" t="s">
        <v>62</v>
      </c>
      <c r="L272" t="s">
        <v>3</v>
      </c>
      <c r="M272" s="14">
        <v>4.92</v>
      </c>
      <c r="N272" s="14">
        <v>3.08</v>
      </c>
      <c r="O272" t="s">
        <v>62</v>
      </c>
      <c r="P272" s="20" t="s">
        <v>483</v>
      </c>
      <c r="Q272" t="s">
        <v>62</v>
      </c>
      <c r="R272" t="s">
        <v>515</v>
      </c>
      <c r="S272" t="s">
        <v>63</v>
      </c>
      <c r="T272" t="s">
        <v>519</v>
      </c>
      <c r="U272" t="s">
        <v>63</v>
      </c>
      <c r="V272" t="s">
        <v>520</v>
      </c>
      <c r="W272" t="s">
        <v>485</v>
      </c>
      <c r="Y272" t="s">
        <v>485</v>
      </c>
      <c r="AA272" t="s">
        <v>485</v>
      </c>
      <c r="AC272" t="s">
        <v>485</v>
      </c>
      <c r="AH272" s="16">
        <f t="shared" si="98"/>
        <v>4.92</v>
      </c>
      <c r="AI272" s="17">
        <f t="shared" si="80"/>
        <v>4.92</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4">
        <v>15384</v>
      </c>
      <c r="B273" s="15">
        <v>40756</v>
      </c>
      <c r="C273" t="s">
        <v>62</v>
      </c>
      <c r="D273" t="s">
        <v>515</v>
      </c>
      <c r="E273" t="s">
        <v>63</v>
      </c>
      <c r="F273" t="s">
        <v>483</v>
      </c>
      <c r="G273" t="s">
        <v>487</v>
      </c>
      <c r="H273" s="47" t="s">
        <v>689</v>
      </c>
      <c r="I273" t="s">
        <v>82</v>
      </c>
      <c r="J273" s="14">
        <v>16</v>
      </c>
      <c r="K273" s="14" t="s">
        <v>63</v>
      </c>
      <c r="L273" t="s">
        <v>3</v>
      </c>
      <c r="M273" s="14">
        <v>3.52</v>
      </c>
      <c r="N273" s="14">
        <v>5.48</v>
      </c>
      <c r="O273" t="s">
        <v>62</v>
      </c>
      <c r="P273" s="20" t="s">
        <v>523</v>
      </c>
      <c r="Q273" t="s">
        <v>63</v>
      </c>
      <c r="R273" t="s">
        <v>478</v>
      </c>
      <c r="AH273" s="16">
        <f t="shared" si="98"/>
        <v>5.48</v>
      </c>
      <c r="AI273" s="17">
        <f t="shared" si="80"/>
        <v>0</v>
      </c>
      <c r="AJ273" s="17">
        <f t="shared" si="81"/>
        <v>0</v>
      </c>
      <c r="AK273" s="17">
        <f t="shared" si="82"/>
        <v>0</v>
      </c>
      <c r="AL273" s="17">
        <f t="shared" si="83"/>
        <v>0</v>
      </c>
      <c r="AM273" s="17">
        <f t="shared" si="84"/>
        <v>0</v>
      </c>
      <c r="AN273" s="17">
        <f t="shared" si="85"/>
        <v>5.48</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4">
        <v>15385</v>
      </c>
      <c r="B274" s="15">
        <v>40757</v>
      </c>
      <c r="C274" t="s">
        <v>62</v>
      </c>
      <c r="D274" t="s">
        <v>478</v>
      </c>
      <c r="E274" t="s">
        <v>63</v>
      </c>
      <c r="F274" t="s">
        <v>521</v>
      </c>
      <c r="G274" t="s">
        <v>494</v>
      </c>
      <c r="H274" s="65" t="s">
        <v>782</v>
      </c>
      <c r="I274" t="s">
        <v>64</v>
      </c>
      <c r="J274" s="14">
        <v>26</v>
      </c>
      <c r="K274" s="14" t="s">
        <v>485</v>
      </c>
      <c r="L274" t="s">
        <v>5</v>
      </c>
      <c r="M274" s="14">
        <v>10</v>
      </c>
      <c r="N274" s="14">
        <v>30</v>
      </c>
      <c r="P274" s="20"/>
      <c r="AH274" s="16">
        <f t="shared" si="98"/>
        <v>10</v>
      </c>
      <c r="AI274" s="17">
        <f t="shared" si="80"/>
        <v>10</v>
      </c>
      <c r="AJ274" s="17">
        <f t="shared" si="81"/>
        <v>0</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4">
        <v>15437</v>
      </c>
      <c r="B275" s="15">
        <v>40769</v>
      </c>
      <c r="C275" t="s">
        <v>62</v>
      </c>
      <c r="D275" t="s">
        <v>478</v>
      </c>
      <c r="E275" t="s">
        <v>63</v>
      </c>
      <c r="F275" t="s">
        <v>515</v>
      </c>
      <c r="G275" t="s">
        <v>507</v>
      </c>
      <c r="H275" s="65" t="s">
        <v>783</v>
      </c>
      <c r="I275" t="s">
        <v>68</v>
      </c>
      <c r="J275" s="14">
        <v>50</v>
      </c>
      <c r="K275" s="14" t="s">
        <v>62</v>
      </c>
      <c r="L275" t="s">
        <v>3</v>
      </c>
      <c r="M275" s="14">
        <v>15</v>
      </c>
      <c r="N275" s="14">
        <v>11</v>
      </c>
      <c r="P275" s="20"/>
      <c r="AH275" s="16">
        <f t="shared" si="98"/>
        <v>15</v>
      </c>
      <c r="AI275" s="17">
        <f t="shared" si="80"/>
        <v>15</v>
      </c>
      <c r="AJ275" s="17">
        <f t="shared" si="81"/>
        <v>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4">
        <v>15461</v>
      </c>
      <c r="B276" s="15">
        <v>40773</v>
      </c>
      <c r="C276" t="s">
        <v>62</v>
      </c>
      <c r="D276" t="s">
        <v>587</v>
      </c>
      <c r="E276" t="s">
        <v>63</v>
      </c>
      <c r="F276" t="s">
        <v>478</v>
      </c>
      <c r="G276" t="s">
        <v>511</v>
      </c>
      <c r="H276" s="65" t="s">
        <v>860</v>
      </c>
      <c r="I276" t="s">
        <v>68</v>
      </c>
      <c r="J276" s="14">
        <v>7</v>
      </c>
      <c r="K276" s="14" t="s">
        <v>63</v>
      </c>
      <c r="L276" t="s">
        <v>3</v>
      </c>
      <c r="M276" s="14">
        <v>1.54</v>
      </c>
      <c r="N276" s="14">
        <v>2.96</v>
      </c>
      <c r="P276" s="20"/>
      <c r="AH276" s="16">
        <f t="shared" si="98"/>
        <v>2.96</v>
      </c>
      <c r="AI276" s="17">
        <f t="shared" si="80"/>
        <v>0</v>
      </c>
      <c r="AJ276" s="17">
        <f t="shared" si="81"/>
        <v>2.96</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4">
        <v>15728</v>
      </c>
      <c r="B277" s="15">
        <v>40848</v>
      </c>
      <c r="C277" t="s">
        <v>62</v>
      </c>
      <c r="D277" t="s">
        <v>515</v>
      </c>
      <c r="E277" t="s">
        <v>63</v>
      </c>
      <c r="F277" t="s">
        <v>483</v>
      </c>
      <c r="G277" t="s">
        <v>500</v>
      </c>
      <c r="H277" s="65" t="s">
        <v>922</v>
      </c>
      <c r="I277" t="s">
        <v>82</v>
      </c>
      <c r="J277" s="14">
        <v>21</v>
      </c>
      <c r="K277" s="14" t="s">
        <v>63</v>
      </c>
      <c r="L277" t="s">
        <v>4</v>
      </c>
      <c r="M277" s="14">
        <v>5.04</v>
      </c>
      <c r="N277" s="14">
        <v>6.46</v>
      </c>
      <c r="O277" t="s">
        <v>62</v>
      </c>
      <c r="P277" s="20" t="s">
        <v>607</v>
      </c>
      <c r="Q277" t="s">
        <v>63</v>
      </c>
      <c r="R277" t="s">
        <v>478</v>
      </c>
      <c r="S277" t="s">
        <v>485</v>
      </c>
      <c r="U277" t="s">
        <v>485</v>
      </c>
      <c r="W277" t="s">
        <v>485</v>
      </c>
      <c r="Y277" t="s">
        <v>485</v>
      </c>
      <c r="AH277" s="16">
        <f t="shared" si="98"/>
        <v>6.46</v>
      </c>
      <c r="AI277" s="17">
        <f t="shared" si="80"/>
        <v>0</v>
      </c>
      <c r="AJ277" s="17">
        <f t="shared" si="81"/>
        <v>0</v>
      </c>
      <c r="AK277" s="17">
        <f t="shared" si="82"/>
        <v>0</v>
      </c>
      <c r="AL277" s="17">
        <f t="shared" si="83"/>
        <v>0</v>
      </c>
      <c r="AM277" s="17">
        <f t="shared" si="84"/>
        <v>0</v>
      </c>
      <c r="AN277" s="17">
        <f t="shared" si="85"/>
        <v>6.46</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4">
        <v>15729</v>
      </c>
      <c r="B278" s="15">
        <v>40848</v>
      </c>
      <c r="C278" t="s">
        <v>62</v>
      </c>
      <c r="D278" t="s">
        <v>478</v>
      </c>
      <c r="E278" t="s">
        <v>63</v>
      </c>
      <c r="F278" t="s">
        <v>515</v>
      </c>
      <c r="G278" t="s">
        <v>491</v>
      </c>
      <c r="H278" s="65" t="s">
        <v>784</v>
      </c>
      <c r="I278" t="s">
        <v>82</v>
      </c>
      <c r="J278" s="14">
        <v>19</v>
      </c>
      <c r="K278" s="14" t="s">
        <v>62</v>
      </c>
      <c r="L278" t="s">
        <v>3</v>
      </c>
      <c r="M278" s="14">
        <v>6.32</v>
      </c>
      <c r="N278" s="14">
        <v>4.18</v>
      </c>
      <c r="O278" t="s">
        <v>62</v>
      </c>
      <c r="P278" s="20" t="s">
        <v>522</v>
      </c>
      <c r="Q278" t="s">
        <v>63</v>
      </c>
      <c r="R278" t="s">
        <v>523</v>
      </c>
      <c r="S278" t="s">
        <v>485</v>
      </c>
      <c r="U278" t="s">
        <v>485</v>
      </c>
      <c r="W278" t="s">
        <v>485</v>
      </c>
      <c r="Y278" t="s">
        <v>485</v>
      </c>
      <c r="AA278" t="s">
        <v>485</v>
      </c>
      <c r="AC278" t="s">
        <v>485</v>
      </c>
      <c r="AH278" s="16">
        <f t="shared" si="98"/>
        <v>6.32</v>
      </c>
      <c r="AI278" s="17">
        <f t="shared" si="80"/>
        <v>6.32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4">
        <v>15742</v>
      </c>
      <c r="B279" s="15">
        <v>40852</v>
      </c>
      <c r="C279" t="s">
        <v>62</v>
      </c>
      <c r="D279" t="s">
        <v>587</v>
      </c>
      <c r="E279" t="s">
        <v>63</v>
      </c>
      <c r="F279" t="s">
        <v>478</v>
      </c>
      <c r="G279" t="s">
        <v>511</v>
      </c>
      <c r="H279" s="47" t="s">
        <v>874</v>
      </c>
      <c r="I279" t="s">
        <v>68</v>
      </c>
      <c r="J279" s="14">
        <v>63</v>
      </c>
      <c r="K279" s="14" t="s">
        <v>63</v>
      </c>
      <c r="L279" t="s">
        <v>3</v>
      </c>
      <c r="M279" s="14">
        <v>13.86</v>
      </c>
      <c r="N279" s="14">
        <v>18.64</v>
      </c>
      <c r="P279" s="20"/>
      <c r="AH279" s="16">
        <f t="shared" si="98"/>
        <v>18.64</v>
      </c>
      <c r="AI279" s="17">
        <f t="shared" si="80"/>
        <v>0</v>
      </c>
      <c r="AJ279" s="17">
        <f t="shared" si="81"/>
        <v>18.64</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4">
        <v>15746</v>
      </c>
      <c r="B280" s="15">
        <v>40852</v>
      </c>
      <c r="C280" t="s">
        <v>62</v>
      </c>
      <c r="D280" t="s">
        <v>493</v>
      </c>
      <c r="E280" t="s">
        <v>63</v>
      </c>
      <c r="F280" t="s">
        <v>478</v>
      </c>
      <c r="G280" t="s">
        <v>500</v>
      </c>
      <c r="H280" s="47" t="s">
        <v>875</v>
      </c>
      <c r="I280" t="s">
        <v>68</v>
      </c>
      <c r="J280" s="14">
        <v>36</v>
      </c>
      <c r="K280" s="14" t="s">
        <v>63</v>
      </c>
      <c r="L280" t="s">
        <v>3</v>
      </c>
      <c r="M280" s="14">
        <v>7.92</v>
      </c>
      <c r="N280" s="14">
        <v>11.08</v>
      </c>
      <c r="P280" s="20"/>
      <c r="AH280" s="16">
        <f t="shared" si="98"/>
        <v>11.08</v>
      </c>
      <c r="AI280" s="17">
        <f t="shared" si="80"/>
        <v>0</v>
      </c>
      <c r="AJ280" s="17">
        <f t="shared" si="81"/>
        <v>11.08</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4">
        <v>15747</v>
      </c>
      <c r="B281" s="15">
        <v>40852</v>
      </c>
      <c r="C281" t="s">
        <v>62</v>
      </c>
      <c r="D281" t="s">
        <v>515</v>
      </c>
      <c r="E281" t="s">
        <v>63</v>
      </c>
      <c r="F281" t="s">
        <v>478</v>
      </c>
      <c r="G281" t="s">
        <v>511</v>
      </c>
      <c r="H281" s="47" t="s">
        <v>876</v>
      </c>
      <c r="I281" t="s">
        <v>68</v>
      </c>
      <c r="J281" s="14">
        <v>18</v>
      </c>
      <c r="K281" s="14" t="s">
        <v>63</v>
      </c>
      <c r="L281" t="s">
        <v>3</v>
      </c>
      <c r="M281" s="14">
        <v>3.96</v>
      </c>
      <c r="N281" s="14">
        <v>6.04</v>
      </c>
      <c r="P281" s="20"/>
      <c r="AH281" s="16">
        <f t="shared" si="98"/>
        <v>6.04</v>
      </c>
      <c r="AI281" s="17">
        <f t="shared" si="80"/>
        <v>0</v>
      </c>
      <c r="AJ281" s="17">
        <f t="shared" si="81"/>
        <v>6.04</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4">
        <v>15778</v>
      </c>
      <c r="B282" s="15">
        <v>40859</v>
      </c>
      <c r="C282" t="s">
        <v>62</v>
      </c>
      <c r="D282" t="s">
        <v>515</v>
      </c>
      <c r="E282" t="s">
        <v>63</v>
      </c>
      <c r="F282" t="s">
        <v>525</v>
      </c>
      <c r="G282" t="s">
        <v>487</v>
      </c>
      <c r="H282" s="47" t="s">
        <v>528</v>
      </c>
      <c r="I282" t="s">
        <v>82</v>
      </c>
      <c r="J282" s="14">
        <v>28</v>
      </c>
      <c r="K282" s="14" t="s">
        <v>63</v>
      </c>
      <c r="L282" t="s">
        <v>3</v>
      </c>
      <c r="M282" s="14">
        <v>6.16</v>
      </c>
      <c r="N282" s="14">
        <v>8.84</v>
      </c>
      <c r="O282" t="s">
        <v>62</v>
      </c>
      <c r="P282" s="20" t="s">
        <v>478</v>
      </c>
      <c r="Q282" t="s">
        <v>62</v>
      </c>
      <c r="R282" t="s">
        <v>483</v>
      </c>
      <c r="S282" t="s">
        <v>63</v>
      </c>
      <c r="T282" t="s">
        <v>526</v>
      </c>
      <c r="U282" t="s">
        <v>63</v>
      </c>
      <c r="V282" t="s">
        <v>678</v>
      </c>
      <c r="W282" t="s">
        <v>485</v>
      </c>
      <c r="Y282" t="s">
        <v>485</v>
      </c>
      <c r="AH282" s="16">
        <f t="shared" si="98"/>
        <v>6.16</v>
      </c>
      <c r="AI282" s="17">
        <f t="shared" si="80"/>
        <v>0</v>
      </c>
      <c r="AJ282" s="17">
        <f t="shared" si="81"/>
        <v>0</v>
      </c>
      <c r="AK282" s="17">
        <f t="shared" si="82"/>
        <v>6.16</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4">
        <v>15859</v>
      </c>
      <c r="B283" s="15">
        <v>40893</v>
      </c>
      <c r="C283" t="s">
        <v>62</v>
      </c>
      <c r="D283" t="s">
        <v>587</v>
      </c>
      <c r="E283" t="s">
        <v>63</v>
      </c>
      <c r="F283" t="s">
        <v>478</v>
      </c>
      <c r="G283" t="s">
        <v>500</v>
      </c>
      <c r="H283" s="65" t="s">
        <v>877</v>
      </c>
      <c r="I283" t="s">
        <v>68</v>
      </c>
      <c r="J283" s="14">
        <v>15</v>
      </c>
      <c r="K283" s="14" t="s">
        <v>63</v>
      </c>
      <c r="L283" t="s">
        <v>3</v>
      </c>
      <c r="M283" s="14">
        <v>3.3</v>
      </c>
      <c r="N283" s="14">
        <v>5.2</v>
      </c>
      <c r="P283" s="20"/>
      <c r="AH283" s="16">
        <f t="shared" si="98"/>
        <v>5.2</v>
      </c>
      <c r="AI283" s="17">
        <f t="shared" si="80"/>
        <v>0</v>
      </c>
      <c r="AJ283" s="17">
        <f t="shared" si="81"/>
        <v>5.2</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4">
        <v>15887</v>
      </c>
      <c r="B284" s="15">
        <v>40902</v>
      </c>
      <c r="C284" t="s">
        <v>62</v>
      </c>
      <c r="D284" t="s">
        <v>515</v>
      </c>
      <c r="E284" t="s">
        <v>63</v>
      </c>
      <c r="F284" t="s">
        <v>478</v>
      </c>
      <c r="G284" t="s">
        <v>511</v>
      </c>
      <c r="H284" s="47" t="s">
        <v>878</v>
      </c>
      <c r="I284" t="s">
        <v>68</v>
      </c>
      <c r="J284" s="14">
        <v>30</v>
      </c>
      <c r="K284" s="14" t="s">
        <v>63</v>
      </c>
      <c r="L284" t="s">
        <v>3</v>
      </c>
      <c r="M284" s="14">
        <v>6.6</v>
      </c>
      <c r="N284" s="14">
        <v>9.4</v>
      </c>
      <c r="P284" s="20"/>
      <c r="AH284" s="16">
        <f t="shared" si="98"/>
        <v>9.4</v>
      </c>
      <c r="AI284" s="17">
        <f t="shared" si="80"/>
        <v>0</v>
      </c>
      <c r="AJ284" s="17">
        <f t="shared" si="81"/>
        <v>9.4</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4">
        <v>15949</v>
      </c>
      <c r="B285" s="15">
        <v>40917</v>
      </c>
      <c r="C285" t="s">
        <v>62</v>
      </c>
      <c r="D285" t="s">
        <v>633</v>
      </c>
      <c r="E285" t="s">
        <v>63</v>
      </c>
      <c r="F285" t="s">
        <v>478</v>
      </c>
      <c r="G285" t="s">
        <v>487</v>
      </c>
      <c r="H285" s="66" t="s">
        <v>879</v>
      </c>
      <c r="I285" t="s">
        <v>82</v>
      </c>
      <c r="J285" s="14">
        <v>21</v>
      </c>
      <c r="K285" s="14" t="s">
        <v>63</v>
      </c>
      <c r="L285" t="s">
        <v>4</v>
      </c>
      <c r="M285" s="14">
        <v>5.04</v>
      </c>
      <c r="N285" s="14">
        <v>6.46</v>
      </c>
      <c r="O285" t="s">
        <v>63</v>
      </c>
      <c r="P285" s="20" t="s">
        <v>522</v>
      </c>
      <c r="Q285" t="s">
        <v>63</v>
      </c>
      <c r="R285" t="s">
        <v>513</v>
      </c>
      <c r="S285" t="s">
        <v>63</v>
      </c>
      <c r="T285" t="s">
        <v>559</v>
      </c>
      <c r="U285" t="s">
        <v>62</v>
      </c>
      <c r="V285" t="s">
        <v>531</v>
      </c>
      <c r="W285" t="s">
        <v>62</v>
      </c>
      <c r="X285" t="s">
        <v>614</v>
      </c>
      <c r="Y285" t="s">
        <v>62</v>
      </c>
      <c r="Z285" t="s">
        <v>643</v>
      </c>
      <c r="AA285" t="s">
        <v>485</v>
      </c>
      <c r="AC285" t="s">
        <v>485</v>
      </c>
      <c r="AH285" s="16">
        <f t="shared" si="98"/>
        <v>6.46</v>
      </c>
      <c r="AI285" s="17">
        <f t="shared" si="80"/>
        <v>0</v>
      </c>
      <c r="AJ285" s="17">
        <f t="shared" si="81"/>
        <v>6.46</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4">
        <v>15950</v>
      </c>
      <c r="B286" s="15">
        <v>40917</v>
      </c>
      <c r="C286" t="s">
        <v>62</v>
      </c>
      <c r="D286" t="s">
        <v>587</v>
      </c>
      <c r="E286" t="s">
        <v>63</v>
      </c>
      <c r="F286" t="s">
        <v>478</v>
      </c>
      <c r="G286" t="s">
        <v>500</v>
      </c>
      <c r="H286" s="65" t="s">
        <v>880</v>
      </c>
      <c r="I286" t="s">
        <v>68</v>
      </c>
      <c r="J286" s="14">
        <v>18</v>
      </c>
      <c r="K286" s="14" t="s">
        <v>63</v>
      </c>
      <c r="L286" t="s">
        <v>3</v>
      </c>
      <c r="M286" s="14">
        <v>3.96</v>
      </c>
      <c r="N286" s="14">
        <v>6.04</v>
      </c>
      <c r="P286" s="20"/>
      <c r="AH286" s="16">
        <f t="shared" si="98"/>
        <v>6.04</v>
      </c>
      <c r="AI286" s="17">
        <f t="shared" si="80"/>
        <v>0</v>
      </c>
      <c r="AJ286" s="17">
        <f t="shared" si="81"/>
        <v>6.04</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4">
        <v>16038</v>
      </c>
      <c r="B287" s="15">
        <v>40942</v>
      </c>
      <c r="C287" t="s">
        <v>62</v>
      </c>
      <c r="D287" t="s">
        <v>633</v>
      </c>
      <c r="E287" t="s">
        <v>63</v>
      </c>
      <c r="F287" t="s">
        <v>644</v>
      </c>
      <c r="G287" t="s">
        <v>496</v>
      </c>
      <c r="H287" s="65" t="s">
        <v>742</v>
      </c>
      <c r="I287" t="s">
        <v>82</v>
      </c>
      <c r="J287" s="14">
        <v>8</v>
      </c>
      <c r="K287" s="14" t="s">
        <v>63</v>
      </c>
      <c r="L287" t="s">
        <v>3</v>
      </c>
      <c r="M287" s="14">
        <v>1.76</v>
      </c>
      <c r="N287" s="14">
        <v>3.24</v>
      </c>
      <c r="O287" t="s">
        <v>63</v>
      </c>
      <c r="P287" s="20" t="s">
        <v>478</v>
      </c>
      <c r="Q287" t="s">
        <v>62</v>
      </c>
      <c r="R287" t="s">
        <v>643</v>
      </c>
      <c r="S287" t="s">
        <v>62</v>
      </c>
      <c r="T287" t="s">
        <v>632</v>
      </c>
      <c r="U287" t="s">
        <v>63</v>
      </c>
      <c r="V287" t="s">
        <v>525</v>
      </c>
      <c r="W287" t="s">
        <v>62</v>
      </c>
      <c r="X287" t="s">
        <v>642</v>
      </c>
      <c r="Y287" t="s">
        <v>485</v>
      </c>
      <c r="AH287" s="16">
        <f t="shared" si="98"/>
        <v>3.24</v>
      </c>
      <c r="AI287" s="17">
        <f t="shared" si="80"/>
        <v>0</v>
      </c>
      <c r="AJ287" s="17">
        <f t="shared" si="81"/>
        <v>0</v>
      </c>
      <c r="AK287" s="17">
        <f t="shared" si="82"/>
        <v>0</v>
      </c>
      <c r="AL287" s="17">
        <f t="shared" si="83"/>
        <v>3.24</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4">
        <v>16041</v>
      </c>
      <c r="B288" s="15">
        <v>40943</v>
      </c>
      <c r="C288" t="s">
        <v>62</v>
      </c>
      <c r="D288" t="s">
        <v>587</v>
      </c>
      <c r="E288" t="s">
        <v>63</v>
      </c>
      <c r="F288" t="s">
        <v>478</v>
      </c>
      <c r="G288" t="s">
        <v>503</v>
      </c>
      <c r="H288" s="65" t="s">
        <v>881</v>
      </c>
      <c r="I288" t="s">
        <v>68</v>
      </c>
      <c r="J288" s="14">
        <v>23</v>
      </c>
      <c r="K288" s="14" t="s">
        <v>63</v>
      </c>
      <c r="L288" t="s">
        <v>3</v>
      </c>
      <c r="M288" s="14">
        <v>5.0600000000000005</v>
      </c>
      <c r="N288" s="14">
        <v>7.4399999999999995</v>
      </c>
      <c r="P288" s="20"/>
      <c r="AH288" s="16">
        <f t="shared" si="98"/>
        <v>7.4399999999999995</v>
      </c>
      <c r="AI288" s="17">
        <f t="shared" si="80"/>
        <v>0</v>
      </c>
      <c r="AJ288" s="17">
        <f t="shared" si="81"/>
        <v>7.4399999999999995</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4">
        <v>16284</v>
      </c>
      <c r="B289" s="15">
        <v>41022</v>
      </c>
      <c r="C289" t="s">
        <v>62</v>
      </c>
      <c r="D289" t="s">
        <v>515</v>
      </c>
      <c r="E289" t="s">
        <v>63</v>
      </c>
      <c r="F289" t="s">
        <v>478</v>
      </c>
      <c r="G289" t="s">
        <v>500</v>
      </c>
      <c r="H289" s="66" t="s">
        <v>882</v>
      </c>
      <c r="I289" t="s">
        <v>68</v>
      </c>
      <c r="J289" s="14">
        <v>19</v>
      </c>
      <c r="K289" s="14" t="s">
        <v>63</v>
      </c>
      <c r="L289" t="s">
        <v>3</v>
      </c>
      <c r="M289" s="14">
        <v>4.18</v>
      </c>
      <c r="N289" s="14">
        <v>6.32</v>
      </c>
      <c r="P289" s="20"/>
      <c r="AH289" s="16">
        <f t="shared" si="98"/>
        <v>6.32</v>
      </c>
      <c r="AI289" s="17">
        <f t="shared" si="80"/>
        <v>0</v>
      </c>
      <c r="AJ289" s="17">
        <f t="shared" si="81"/>
        <v>6.32</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4">
        <v>16337</v>
      </c>
      <c r="B290" s="15">
        <v>41045</v>
      </c>
      <c r="C290" t="s">
        <v>62</v>
      </c>
      <c r="D290" t="s">
        <v>525</v>
      </c>
      <c r="E290" t="s">
        <v>63</v>
      </c>
      <c r="F290" t="s">
        <v>483</v>
      </c>
      <c r="G290" t="s">
        <v>487</v>
      </c>
      <c r="H290" s="47" t="s">
        <v>528</v>
      </c>
      <c r="I290" t="s">
        <v>82</v>
      </c>
      <c r="J290" s="14">
        <v>48</v>
      </c>
      <c r="K290" s="14" t="s">
        <v>62</v>
      </c>
      <c r="L290" t="s">
        <v>3</v>
      </c>
      <c r="M290" s="14">
        <v>14.44</v>
      </c>
      <c r="N290" s="14">
        <v>10.56</v>
      </c>
      <c r="O290" t="s">
        <v>62</v>
      </c>
      <c r="P290" s="20" t="s">
        <v>524</v>
      </c>
      <c r="Q290" t="s">
        <v>62</v>
      </c>
      <c r="R290" t="s">
        <v>526</v>
      </c>
      <c r="S290" t="s">
        <v>63</v>
      </c>
      <c r="T290" t="s">
        <v>478</v>
      </c>
      <c r="U290" t="s">
        <v>63</v>
      </c>
      <c r="V290" t="s">
        <v>515</v>
      </c>
      <c r="AH290" s="16">
        <f t="shared" si="98"/>
        <v>10.56</v>
      </c>
      <c r="AI290" s="17">
        <f t="shared" si="80"/>
        <v>0</v>
      </c>
      <c r="AJ290" s="17">
        <f t="shared" si="81"/>
        <v>0</v>
      </c>
      <c r="AK290" s="17">
        <f t="shared" si="82"/>
        <v>0</v>
      </c>
      <c r="AL290" s="17">
        <f t="shared" si="83"/>
        <v>0</v>
      </c>
      <c r="AM290" s="17">
        <f t="shared" si="84"/>
        <v>0</v>
      </c>
      <c r="AN290" s="17">
        <f t="shared" si="85"/>
        <v>0</v>
      </c>
      <c r="AO290" s="17">
        <f t="shared" si="86"/>
        <v>0</v>
      </c>
      <c r="AP290" s="17">
        <f t="shared" si="87"/>
        <v>10.56</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4">
        <v>16428</v>
      </c>
      <c r="B291" s="15">
        <v>41077</v>
      </c>
      <c r="C291" t="s">
        <v>62</v>
      </c>
      <c r="D291" t="s">
        <v>515</v>
      </c>
      <c r="E291" t="s">
        <v>63</v>
      </c>
      <c r="F291" t="s">
        <v>478</v>
      </c>
      <c r="G291" t="s">
        <v>496</v>
      </c>
      <c r="H291" s="47" t="s">
        <v>883</v>
      </c>
      <c r="I291" t="s">
        <v>68</v>
      </c>
      <c r="J291" s="14">
        <v>32</v>
      </c>
      <c r="K291" s="14" t="s">
        <v>63</v>
      </c>
      <c r="L291" t="s">
        <v>3</v>
      </c>
      <c r="M291" s="14">
        <v>7.04</v>
      </c>
      <c r="N291" s="14">
        <v>9.9600000000000009</v>
      </c>
      <c r="P291" s="20"/>
      <c r="AH291" s="16">
        <f t="shared" si="98"/>
        <v>9.9600000000000009</v>
      </c>
      <c r="AI291" s="17">
        <f t="shared" si="80"/>
        <v>0</v>
      </c>
      <c r="AJ291" s="17">
        <f t="shared" si="81"/>
        <v>9.9600000000000009</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4">
        <v>16475</v>
      </c>
      <c r="B292" s="15">
        <v>41100</v>
      </c>
      <c r="C292" t="s">
        <v>62</v>
      </c>
      <c r="D292" t="s">
        <v>633</v>
      </c>
      <c r="E292" t="s">
        <v>63</v>
      </c>
      <c r="F292" t="s">
        <v>478</v>
      </c>
      <c r="G292" t="s">
        <v>487</v>
      </c>
      <c r="H292" s="66" t="s">
        <v>879</v>
      </c>
      <c r="I292" t="s">
        <v>82</v>
      </c>
      <c r="J292" s="14">
        <v>96</v>
      </c>
      <c r="K292" s="14" t="s">
        <v>63</v>
      </c>
      <c r="L292" t="s">
        <v>3</v>
      </c>
      <c r="M292" s="14">
        <v>21.12</v>
      </c>
      <c r="N292" s="14">
        <v>27.88</v>
      </c>
      <c r="O292" t="s">
        <v>63</v>
      </c>
      <c r="P292" s="20" t="s">
        <v>559</v>
      </c>
      <c r="Q292" t="s">
        <v>63</v>
      </c>
      <c r="R292" t="s">
        <v>522</v>
      </c>
      <c r="S292" t="s">
        <v>63</v>
      </c>
      <c r="T292" t="s">
        <v>513</v>
      </c>
      <c r="U292" t="s">
        <v>62</v>
      </c>
      <c r="V292" t="s">
        <v>643</v>
      </c>
      <c r="W292" t="s">
        <v>62</v>
      </c>
      <c r="X292" t="s">
        <v>531</v>
      </c>
      <c r="Y292" t="s">
        <v>62</v>
      </c>
      <c r="Z292" t="s">
        <v>614</v>
      </c>
      <c r="AA292" t="s">
        <v>485</v>
      </c>
      <c r="AC292" t="s">
        <v>485</v>
      </c>
      <c r="AH292" s="16">
        <f t="shared" si="98"/>
        <v>27.88</v>
      </c>
      <c r="AI292" s="17">
        <f t="shared" si="80"/>
        <v>0</v>
      </c>
      <c r="AJ292" s="17">
        <f t="shared" si="81"/>
        <v>27.88</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4">
        <v>16754</v>
      </c>
      <c r="B293" s="15">
        <v>41188</v>
      </c>
      <c r="C293" t="s">
        <v>62</v>
      </c>
      <c r="D293" t="s">
        <v>493</v>
      </c>
      <c r="E293" t="s">
        <v>63</v>
      </c>
      <c r="F293" t="s">
        <v>478</v>
      </c>
      <c r="G293" t="s">
        <v>503</v>
      </c>
      <c r="H293" s="65" t="s">
        <v>884</v>
      </c>
      <c r="I293" t="s">
        <v>68</v>
      </c>
      <c r="J293" s="14">
        <v>21</v>
      </c>
      <c r="K293" s="14" t="s">
        <v>63</v>
      </c>
      <c r="L293" t="s">
        <v>4</v>
      </c>
      <c r="M293" s="14">
        <v>5.04</v>
      </c>
      <c r="N293" s="14">
        <v>6.46</v>
      </c>
      <c r="P293" s="20"/>
      <c r="AH293" s="16">
        <f t="shared" si="98"/>
        <v>6.46</v>
      </c>
      <c r="AI293" s="17">
        <f t="shared" si="80"/>
        <v>0</v>
      </c>
      <c r="AJ293" s="17">
        <f t="shared" si="81"/>
        <v>6.46</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4">
        <v>16782</v>
      </c>
      <c r="B294" s="15">
        <v>41195</v>
      </c>
      <c r="C294" t="s">
        <v>62</v>
      </c>
      <c r="D294" t="s">
        <v>515</v>
      </c>
      <c r="E294" t="s">
        <v>63</v>
      </c>
      <c r="F294" t="s">
        <v>478</v>
      </c>
      <c r="G294" t="s">
        <v>491</v>
      </c>
      <c r="H294" s="66" t="s">
        <v>885</v>
      </c>
      <c r="I294" t="s">
        <v>68</v>
      </c>
      <c r="J294" s="14">
        <v>11</v>
      </c>
      <c r="K294" s="14" t="s">
        <v>63</v>
      </c>
      <c r="L294" t="s">
        <v>3</v>
      </c>
      <c r="M294" s="14">
        <v>2.42</v>
      </c>
      <c r="N294" s="14">
        <v>4.08</v>
      </c>
      <c r="P294" s="20"/>
      <c r="AH294" s="16">
        <f t="shared" si="98"/>
        <v>4.08</v>
      </c>
      <c r="AI294" s="17">
        <f t="shared" si="80"/>
        <v>0</v>
      </c>
      <c r="AJ294" s="17">
        <f t="shared" si="81"/>
        <v>4.08</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4">
        <v>16880</v>
      </c>
      <c r="B295" s="15">
        <v>41239</v>
      </c>
      <c r="C295" t="s">
        <v>62</v>
      </c>
      <c r="D295" t="s">
        <v>493</v>
      </c>
      <c r="E295" t="s">
        <v>63</v>
      </c>
      <c r="F295" t="s">
        <v>478</v>
      </c>
      <c r="G295" t="s">
        <v>491</v>
      </c>
      <c r="H295" s="65" t="s">
        <v>747</v>
      </c>
      <c r="I295" t="s">
        <v>68</v>
      </c>
      <c r="J295" s="14">
        <v>54</v>
      </c>
      <c r="K295" s="14" t="s">
        <v>63</v>
      </c>
      <c r="L295" t="s">
        <v>4</v>
      </c>
      <c r="M295" s="14">
        <v>12.96</v>
      </c>
      <c r="N295" s="14">
        <v>15.04</v>
      </c>
      <c r="P295" s="20"/>
      <c r="AH295" s="16">
        <f t="shared" si="98"/>
        <v>15.04</v>
      </c>
      <c r="AI295" s="17">
        <f t="shared" si="80"/>
        <v>0</v>
      </c>
      <c r="AJ295" s="17">
        <f t="shared" si="81"/>
        <v>15.04</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4">
        <v>16882</v>
      </c>
      <c r="B296" s="15">
        <v>41239</v>
      </c>
      <c r="C296" t="s">
        <v>62</v>
      </c>
      <c r="D296" t="s">
        <v>515</v>
      </c>
      <c r="E296" t="s">
        <v>63</v>
      </c>
      <c r="F296" t="s">
        <v>483</v>
      </c>
      <c r="G296" t="s">
        <v>500</v>
      </c>
      <c r="H296" s="65" t="s">
        <v>922</v>
      </c>
      <c r="I296" t="s">
        <v>82</v>
      </c>
      <c r="J296" s="14">
        <v>109</v>
      </c>
      <c r="K296" s="14" t="s">
        <v>62</v>
      </c>
      <c r="L296" t="s">
        <v>4</v>
      </c>
      <c r="M296" s="14">
        <v>29.34</v>
      </c>
      <c r="N296" s="14">
        <v>26.16</v>
      </c>
      <c r="O296" t="s">
        <v>63</v>
      </c>
      <c r="P296" s="20" t="s">
        <v>478</v>
      </c>
      <c r="Q296" t="s">
        <v>62</v>
      </c>
      <c r="R296" t="s">
        <v>607</v>
      </c>
      <c r="S296" t="s">
        <v>485</v>
      </c>
      <c r="U296" t="s">
        <v>485</v>
      </c>
      <c r="W296" t="s">
        <v>485</v>
      </c>
      <c r="Y296" t="s">
        <v>485</v>
      </c>
      <c r="AH296" s="16">
        <f t="shared" si="98"/>
        <v>26.16</v>
      </c>
      <c r="AI296" s="17">
        <f t="shared" si="80"/>
        <v>0</v>
      </c>
      <c r="AJ296" s="17">
        <f t="shared" si="81"/>
        <v>0</v>
      </c>
      <c r="AK296" s="17">
        <f t="shared" si="82"/>
        <v>0</v>
      </c>
      <c r="AL296" s="17">
        <f t="shared" si="83"/>
        <v>26.16</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4">
        <v>17088</v>
      </c>
      <c r="B297" s="15">
        <v>41304</v>
      </c>
      <c r="C297" t="s">
        <v>62</v>
      </c>
      <c r="D297" t="s">
        <v>525</v>
      </c>
      <c r="E297" t="s">
        <v>63</v>
      </c>
      <c r="F297" t="s">
        <v>478</v>
      </c>
      <c r="G297" t="s">
        <v>511</v>
      </c>
      <c r="H297" s="65" t="s">
        <v>785</v>
      </c>
      <c r="I297" t="s">
        <v>82</v>
      </c>
      <c r="J297" s="14">
        <v>57</v>
      </c>
      <c r="K297" s="14" t="s">
        <v>62</v>
      </c>
      <c r="L297" t="s">
        <v>3</v>
      </c>
      <c r="M297" s="14">
        <v>16.96</v>
      </c>
      <c r="N297" s="14">
        <v>12.54</v>
      </c>
      <c r="O297" t="s">
        <v>62</v>
      </c>
      <c r="P297" s="20" t="s">
        <v>524</v>
      </c>
      <c r="Q297" t="s">
        <v>62</v>
      </c>
      <c r="R297" t="s">
        <v>526</v>
      </c>
      <c r="S297" t="s">
        <v>63</v>
      </c>
      <c r="T297" t="s">
        <v>515</v>
      </c>
      <c r="U297" t="s">
        <v>63</v>
      </c>
      <c r="V297" t="s">
        <v>483</v>
      </c>
      <c r="W297" t="s">
        <v>485</v>
      </c>
      <c r="Y297" t="s">
        <v>485</v>
      </c>
      <c r="AA297" t="s">
        <v>485</v>
      </c>
      <c r="AC297" t="s">
        <v>485</v>
      </c>
      <c r="AH297" s="16">
        <f t="shared" si="98"/>
        <v>12.54</v>
      </c>
      <c r="AI297" s="17">
        <f t="shared" si="80"/>
        <v>0</v>
      </c>
      <c r="AJ297" s="17">
        <f t="shared" si="81"/>
        <v>12.54</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4">
        <v>17379</v>
      </c>
      <c r="B298" s="15">
        <v>41408</v>
      </c>
      <c r="C298" t="s">
        <v>62</v>
      </c>
      <c r="D298" t="s">
        <v>478</v>
      </c>
      <c r="E298" t="s">
        <v>63</v>
      </c>
      <c r="F298" t="s">
        <v>524</v>
      </c>
      <c r="G298" t="s">
        <v>511</v>
      </c>
      <c r="H298" s="65" t="s">
        <v>785</v>
      </c>
      <c r="I298" t="s">
        <v>82</v>
      </c>
      <c r="J298" s="14">
        <v>28</v>
      </c>
      <c r="K298" s="14" t="s">
        <v>63</v>
      </c>
      <c r="L298" t="s">
        <v>3</v>
      </c>
      <c r="M298" s="14">
        <v>6.16</v>
      </c>
      <c r="N298" s="14">
        <v>8.84</v>
      </c>
      <c r="O298" t="s">
        <v>62</v>
      </c>
      <c r="P298" s="20" t="s">
        <v>483</v>
      </c>
      <c r="Q298" t="s">
        <v>62</v>
      </c>
      <c r="R298" t="s">
        <v>515</v>
      </c>
      <c r="S298" t="s">
        <v>63</v>
      </c>
      <c r="T298" t="s">
        <v>525</v>
      </c>
      <c r="U298" t="s">
        <v>63</v>
      </c>
      <c r="V298" t="s">
        <v>526</v>
      </c>
      <c r="W298" t="s">
        <v>485</v>
      </c>
      <c r="Y298" t="s">
        <v>485</v>
      </c>
      <c r="AA298" t="s">
        <v>485</v>
      </c>
      <c r="AC298" t="s">
        <v>485</v>
      </c>
      <c r="AH298" s="16">
        <f t="shared" si="98"/>
        <v>6.16</v>
      </c>
      <c r="AI298" s="17">
        <f t="shared" si="80"/>
        <v>6.16</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4">
        <v>17401</v>
      </c>
      <c r="B299" s="15">
        <v>41418</v>
      </c>
      <c r="C299" t="s">
        <v>62</v>
      </c>
      <c r="D299" t="s">
        <v>515</v>
      </c>
      <c r="E299" t="s">
        <v>63</v>
      </c>
      <c r="F299" t="s">
        <v>478</v>
      </c>
      <c r="G299" t="s">
        <v>509</v>
      </c>
      <c r="H299" s="47" t="s">
        <v>652</v>
      </c>
      <c r="I299" t="s">
        <v>68</v>
      </c>
      <c r="J299" s="14">
        <v>44</v>
      </c>
      <c r="K299" s="14" t="s">
        <v>62</v>
      </c>
      <c r="L299" t="s">
        <v>4</v>
      </c>
      <c r="M299" s="14">
        <v>12.44</v>
      </c>
      <c r="N299" s="14">
        <v>10.56</v>
      </c>
      <c r="P299" s="20"/>
      <c r="AH299" s="16">
        <f t="shared" si="98"/>
        <v>10.56</v>
      </c>
      <c r="AI299" s="17">
        <f t="shared" si="80"/>
        <v>0</v>
      </c>
      <c r="AJ299" s="17">
        <f t="shared" si="81"/>
        <v>10.56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4">
        <v>17549</v>
      </c>
      <c r="B300" s="15">
        <v>41468</v>
      </c>
      <c r="C300" t="s">
        <v>62</v>
      </c>
      <c r="D300" t="s">
        <v>515</v>
      </c>
      <c r="E300" t="s">
        <v>63</v>
      </c>
      <c r="F300" t="s">
        <v>478</v>
      </c>
      <c r="G300" t="s">
        <v>492</v>
      </c>
      <c r="H300" s="65" t="s">
        <v>822</v>
      </c>
      <c r="I300" t="s">
        <v>68</v>
      </c>
      <c r="J300" s="14">
        <v>15</v>
      </c>
      <c r="K300" s="14" t="s">
        <v>63</v>
      </c>
      <c r="L300" t="s">
        <v>3</v>
      </c>
      <c r="M300" s="14">
        <v>3.3</v>
      </c>
      <c r="N300" s="14">
        <v>5.2</v>
      </c>
      <c r="P300" s="20"/>
      <c r="AH300" s="16">
        <f t="shared" si="98"/>
        <v>5.2</v>
      </c>
      <c r="AI300" s="17">
        <f t="shared" si="80"/>
        <v>0</v>
      </c>
      <c r="AJ300" s="17">
        <f t="shared" si="81"/>
        <v>5.2</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4">
        <v>17614</v>
      </c>
      <c r="B301" s="15">
        <v>41489</v>
      </c>
      <c r="C301" t="s">
        <v>62</v>
      </c>
      <c r="D301" t="s">
        <v>515</v>
      </c>
      <c r="E301" t="s">
        <v>63</v>
      </c>
      <c r="F301" t="s">
        <v>478</v>
      </c>
      <c r="G301" t="s">
        <v>596</v>
      </c>
      <c r="H301" s="66" t="s">
        <v>886</v>
      </c>
      <c r="I301" t="s">
        <v>68</v>
      </c>
      <c r="J301" s="14">
        <v>46</v>
      </c>
      <c r="K301" s="14" t="s">
        <v>63</v>
      </c>
      <c r="L301" t="s">
        <v>3</v>
      </c>
      <c r="M301" s="14">
        <v>10.120000000000001</v>
      </c>
      <c r="N301" s="14">
        <v>13.879999999999999</v>
      </c>
      <c r="P301" s="20"/>
      <c r="AH301" s="16">
        <f t="shared" si="98"/>
        <v>13.879999999999999</v>
      </c>
      <c r="AI301" s="17">
        <f t="shared" si="80"/>
        <v>0</v>
      </c>
      <c r="AJ301" s="17">
        <f t="shared" si="81"/>
        <v>13.879999999999999</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4">
        <v>17615</v>
      </c>
      <c r="B302" s="15">
        <v>41489</v>
      </c>
      <c r="C302" t="s">
        <v>62</v>
      </c>
      <c r="D302" t="s">
        <v>603</v>
      </c>
      <c r="E302" t="s">
        <v>63</v>
      </c>
      <c r="F302" t="s">
        <v>478</v>
      </c>
      <c r="G302" t="s">
        <v>503</v>
      </c>
      <c r="H302" s="65" t="s">
        <v>887</v>
      </c>
      <c r="I302" t="s">
        <v>82</v>
      </c>
      <c r="J302" s="14">
        <v>25</v>
      </c>
      <c r="K302" s="14" t="s">
        <v>63</v>
      </c>
      <c r="L302" t="s">
        <v>3</v>
      </c>
      <c r="M302" s="14">
        <v>5.5</v>
      </c>
      <c r="N302" s="14">
        <v>8</v>
      </c>
      <c r="O302" t="s">
        <v>63</v>
      </c>
      <c r="P302" s="20" t="s">
        <v>653</v>
      </c>
      <c r="Q302" t="s">
        <v>63</v>
      </c>
      <c r="R302" t="s">
        <v>654</v>
      </c>
      <c r="S302" t="s">
        <v>62</v>
      </c>
      <c r="T302" t="s">
        <v>623</v>
      </c>
      <c r="U302" t="s">
        <v>62</v>
      </c>
      <c r="V302" t="s">
        <v>655</v>
      </c>
      <c r="W302" t="s">
        <v>62</v>
      </c>
      <c r="X302" t="s">
        <v>656</v>
      </c>
      <c r="Y302" t="s">
        <v>485</v>
      </c>
      <c r="AA302" t="s">
        <v>485</v>
      </c>
      <c r="AC302" t="s">
        <v>485</v>
      </c>
      <c r="AH302" s="16">
        <f t="shared" si="98"/>
        <v>8</v>
      </c>
      <c r="AI302" s="17">
        <f t="shared" si="80"/>
        <v>0</v>
      </c>
      <c r="AJ302" s="17">
        <f t="shared" si="81"/>
        <v>8</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4">
        <v>17616</v>
      </c>
      <c r="B303" s="15">
        <v>41489</v>
      </c>
      <c r="C303" t="s">
        <v>62</v>
      </c>
      <c r="D303" t="s">
        <v>493</v>
      </c>
      <c r="E303" t="s">
        <v>63</v>
      </c>
      <c r="F303" t="s">
        <v>478</v>
      </c>
      <c r="G303" t="s">
        <v>511</v>
      </c>
      <c r="H303" s="47" t="s">
        <v>888</v>
      </c>
      <c r="I303" t="s">
        <v>68</v>
      </c>
      <c r="J303" s="14">
        <v>22</v>
      </c>
      <c r="K303" s="14" t="s">
        <v>63</v>
      </c>
      <c r="L303" t="s">
        <v>4</v>
      </c>
      <c r="M303" s="14">
        <v>5.28</v>
      </c>
      <c r="N303" s="14">
        <v>6.72</v>
      </c>
      <c r="P303" s="20"/>
      <c r="AH303" s="16">
        <f t="shared" si="98"/>
        <v>6.72</v>
      </c>
      <c r="AI303" s="17">
        <f t="shared" si="80"/>
        <v>0</v>
      </c>
      <c r="AJ303" s="17">
        <f t="shared" si="81"/>
        <v>6.72</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4">
        <v>17618</v>
      </c>
      <c r="B304" s="15">
        <v>41489</v>
      </c>
      <c r="C304" t="s">
        <v>62</v>
      </c>
      <c r="D304" t="s">
        <v>527</v>
      </c>
      <c r="E304" t="s">
        <v>63</v>
      </c>
      <c r="F304" t="s">
        <v>478</v>
      </c>
      <c r="G304" t="s">
        <v>487</v>
      </c>
      <c r="H304" s="47" t="s">
        <v>528</v>
      </c>
      <c r="I304" t="s">
        <v>82</v>
      </c>
      <c r="J304" s="14">
        <v>66</v>
      </c>
      <c r="K304" s="14" t="s">
        <v>63</v>
      </c>
      <c r="L304" t="s">
        <v>3</v>
      </c>
      <c r="M304" s="14">
        <v>14.52</v>
      </c>
      <c r="N304" s="14">
        <v>19.48</v>
      </c>
      <c r="O304" t="s">
        <v>63</v>
      </c>
      <c r="P304" s="20" t="s">
        <v>529</v>
      </c>
      <c r="Q304" t="s">
        <v>63</v>
      </c>
      <c r="R304" t="s">
        <v>530</v>
      </c>
      <c r="S304" t="s">
        <v>62</v>
      </c>
      <c r="T304" t="s">
        <v>531</v>
      </c>
      <c r="U304" t="s">
        <v>62</v>
      </c>
      <c r="V304" t="s">
        <v>532</v>
      </c>
      <c r="W304" t="s">
        <v>485</v>
      </c>
      <c r="Y304" t="s">
        <v>485</v>
      </c>
      <c r="AA304" t="s">
        <v>485</v>
      </c>
      <c r="AC304" t="s">
        <v>485</v>
      </c>
      <c r="AH304" s="16">
        <f t="shared" si="98"/>
        <v>19.48</v>
      </c>
      <c r="AI304" s="17">
        <f t="shared" si="80"/>
        <v>0</v>
      </c>
      <c r="AJ304" s="17">
        <f t="shared" si="81"/>
        <v>19.48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4">
        <v>18009</v>
      </c>
      <c r="B305" s="15">
        <v>41676</v>
      </c>
      <c r="C305" t="s">
        <v>62</v>
      </c>
      <c r="D305" t="s">
        <v>515</v>
      </c>
      <c r="E305" t="s">
        <v>63</v>
      </c>
      <c r="F305" t="s">
        <v>478</v>
      </c>
      <c r="G305" t="s">
        <v>487</v>
      </c>
      <c r="H305" s="66" t="s">
        <v>742</v>
      </c>
      <c r="I305" t="s">
        <v>68</v>
      </c>
      <c r="J305" s="14">
        <v>9</v>
      </c>
      <c r="K305" s="14" t="s">
        <v>63</v>
      </c>
      <c r="L305" t="s">
        <v>3</v>
      </c>
      <c r="M305" s="14">
        <v>1.98</v>
      </c>
      <c r="N305" s="14">
        <v>3.52</v>
      </c>
      <c r="P305" s="20"/>
      <c r="AH305" s="16">
        <f t="shared" si="98"/>
        <v>3.52</v>
      </c>
      <c r="AI305" s="17">
        <f t="shared" si="80"/>
        <v>0</v>
      </c>
      <c r="AJ305" s="17">
        <f t="shared" si="81"/>
        <v>3.52</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4">
        <v>18059</v>
      </c>
      <c r="B306" s="15">
        <v>41705</v>
      </c>
      <c r="C306" t="s">
        <v>62</v>
      </c>
      <c r="D306" t="s">
        <v>657</v>
      </c>
      <c r="E306" t="s">
        <v>63</v>
      </c>
      <c r="F306" t="s">
        <v>478</v>
      </c>
      <c r="G306" t="s">
        <v>492</v>
      </c>
      <c r="H306" s="65" t="s">
        <v>822</v>
      </c>
      <c r="I306" t="s">
        <v>68</v>
      </c>
      <c r="J306" s="14">
        <v>25</v>
      </c>
      <c r="K306" s="14" t="s">
        <v>63</v>
      </c>
      <c r="L306" t="s">
        <v>3</v>
      </c>
      <c r="M306" s="14">
        <v>5.5</v>
      </c>
      <c r="N306" s="14">
        <v>8</v>
      </c>
      <c r="P306" s="20"/>
      <c r="AH306" s="16">
        <f t="shared" si="98"/>
        <v>8</v>
      </c>
      <c r="AI306" s="17">
        <f t="shared" si="80"/>
        <v>0</v>
      </c>
      <c r="AJ306" s="17">
        <f t="shared" si="81"/>
        <v>8</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4">
        <v>18102</v>
      </c>
      <c r="B307" s="15">
        <v>41725</v>
      </c>
      <c r="C307" t="s">
        <v>62</v>
      </c>
      <c r="D307" t="s">
        <v>657</v>
      </c>
      <c r="E307" t="s">
        <v>63</v>
      </c>
      <c r="F307" t="s">
        <v>478</v>
      </c>
      <c r="G307" t="s">
        <v>492</v>
      </c>
      <c r="H307" s="65" t="s">
        <v>822</v>
      </c>
      <c r="I307" t="s">
        <v>68</v>
      </c>
      <c r="J307" s="14">
        <v>23</v>
      </c>
      <c r="K307" s="14" t="s">
        <v>63</v>
      </c>
      <c r="L307" t="s">
        <v>3</v>
      </c>
      <c r="M307" s="14">
        <v>5.0600000000000005</v>
      </c>
      <c r="N307" s="14">
        <v>7.4399999999999995</v>
      </c>
      <c r="P307" s="20"/>
      <c r="AH307" s="16">
        <f t="shared" si="98"/>
        <v>7.4399999999999995</v>
      </c>
      <c r="AI307" s="17">
        <f t="shared" si="80"/>
        <v>0</v>
      </c>
      <c r="AJ307" s="17">
        <f t="shared" si="81"/>
        <v>7.4399999999999995</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4">
        <v>18103</v>
      </c>
      <c r="B308" s="15">
        <v>41725</v>
      </c>
      <c r="C308" t="s">
        <v>62</v>
      </c>
      <c r="D308" t="s">
        <v>478</v>
      </c>
      <c r="E308" t="s">
        <v>63</v>
      </c>
      <c r="F308" t="s">
        <v>527</v>
      </c>
      <c r="G308" t="s">
        <v>487</v>
      </c>
      <c r="H308" s="47" t="s">
        <v>528</v>
      </c>
      <c r="I308" t="s">
        <v>82</v>
      </c>
      <c r="J308" s="14">
        <v>69</v>
      </c>
      <c r="K308" s="14" t="s">
        <v>62</v>
      </c>
      <c r="L308" t="s">
        <v>3</v>
      </c>
      <c r="M308" s="14">
        <v>20.32</v>
      </c>
      <c r="N308" s="14">
        <v>15.18</v>
      </c>
      <c r="O308" t="s">
        <v>62</v>
      </c>
      <c r="P308" s="20" t="s">
        <v>529</v>
      </c>
      <c r="Q308" t="s">
        <v>62</v>
      </c>
      <c r="R308" t="s">
        <v>530</v>
      </c>
      <c r="S308" t="s">
        <v>63</v>
      </c>
      <c r="T308" t="s">
        <v>531</v>
      </c>
      <c r="U308" t="s">
        <v>63</v>
      </c>
      <c r="V308" t="s">
        <v>532</v>
      </c>
      <c r="W308" t="s">
        <v>485</v>
      </c>
      <c r="Y308" t="s">
        <v>485</v>
      </c>
      <c r="AA308" t="s">
        <v>485</v>
      </c>
      <c r="AC308" t="s">
        <v>485</v>
      </c>
      <c r="AH308" s="16">
        <f t="shared" si="98"/>
        <v>20.32</v>
      </c>
      <c r="AI308" s="17">
        <f t="shared" si="80"/>
        <v>20.32</v>
      </c>
      <c r="AJ308" s="17">
        <f t="shared" si="81"/>
        <v>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4">
        <v>18175</v>
      </c>
      <c r="B309" s="15">
        <v>41755</v>
      </c>
      <c r="C309" t="s">
        <v>62</v>
      </c>
      <c r="D309" t="s">
        <v>515</v>
      </c>
      <c r="E309" t="s">
        <v>63</v>
      </c>
      <c r="F309" t="s">
        <v>478</v>
      </c>
      <c r="G309" t="s">
        <v>487</v>
      </c>
      <c r="H309" s="65" t="s">
        <v>889</v>
      </c>
      <c r="I309" t="s">
        <v>68</v>
      </c>
      <c r="J309" s="14">
        <v>35</v>
      </c>
      <c r="K309" s="14" t="s">
        <v>63</v>
      </c>
      <c r="L309" t="s">
        <v>4</v>
      </c>
      <c r="M309" s="14">
        <v>8.4</v>
      </c>
      <c r="N309" s="14">
        <v>10.1</v>
      </c>
      <c r="P309" s="20"/>
      <c r="AH309" s="16">
        <f t="shared" si="98"/>
        <v>10.1</v>
      </c>
      <c r="AI309" s="17">
        <f t="shared" si="80"/>
        <v>0</v>
      </c>
      <c r="AJ309" s="17">
        <f t="shared" si="81"/>
        <v>10.1</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4">
        <v>18180</v>
      </c>
      <c r="B310" s="15">
        <v>41755</v>
      </c>
      <c r="C310" t="s">
        <v>62</v>
      </c>
      <c r="D310" t="s">
        <v>515</v>
      </c>
      <c r="E310" t="s">
        <v>63</v>
      </c>
      <c r="F310" t="s">
        <v>478</v>
      </c>
      <c r="G310" t="s">
        <v>494</v>
      </c>
      <c r="H310" s="47" t="s">
        <v>658</v>
      </c>
      <c r="I310" t="s">
        <v>68</v>
      </c>
      <c r="J310" s="14">
        <v>30</v>
      </c>
      <c r="K310" s="14" t="s">
        <v>63</v>
      </c>
      <c r="L310" t="s">
        <v>3</v>
      </c>
      <c r="M310" s="14">
        <v>6.6</v>
      </c>
      <c r="N310" s="14">
        <v>9.4</v>
      </c>
      <c r="P310" s="20"/>
      <c r="AH310" s="16">
        <f t="shared" si="98"/>
        <v>9.4</v>
      </c>
      <c r="AI310" s="17">
        <f t="shared" si="80"/>
        <v>0</v>
      </c>
      <c r="AJ310" s="17">
        <f t="shared" si="81"/>
        <v>9.4</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4">
        <v>18314</v>
      </c>
      <c r="B311" s="15">
        <v>41835</v>
      </c>
      <c r="C311" t="s">
        <v>62</v>
      </c>
      <c r="D311" t="s">
        <v>478</v>
      </c>
      <c r="E311" t="s">
        <v>63</v>
      </c>
      <c r="F311" t="s">
        <v>515</v>
      </c>
      <c r="G311" t="s">
        <v>487</v>
      </c>
      <c r="H311" s="66" t="s">
        <v>742</v>
      </c>
      <c r="I311" t="s">
        <v>68</v>
      </c>
      <c r="J311" s="14">
        <v>2</v>
      </c>
      <c r="K311" s="14" t="s">
        <v>485</v>
      </c>
      <c r="L311" t="s">
        <v>5</v>
      </c>
      <c r="M311" s="14">
        <v>0.5</v>
      </c>
      <c r="N311" s="14">
        <v>0.5</v>
      </c>
      <c r="P311" s="20"/>
      <c r="AH311" s="16">
        <f t="shared" si="98"/>
        <v>0.5</v>
      </c>
      <c r="AI311" s="17">
        <f t="shared" si="80"/>
        <v>0.5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4">
        <v>18337</v>
      </c>
      <c r="B312" s="15">
        <v>41856</v>
      </c>
      <c r="C312" t="s">
        <v>62</v>
      </c>
      <c r="D312" t="s">
        <v>657</v>
      </c>
      <c r="E312" t="s">
        <v>63</v>
      </c>
      <c r="F312" t="s">
        <v>478</v>
      </c>
      <c r="G312" t="s">
        <v>491</v>
      </c>
      <c r="H312" s="65" t="s">
        <v>890</v>
      </c>
      <c r="I312" t="s">
        <v>68</v>
      </c>
      <c r="J312" s="14">
        <v>10</v>
      </c>
      <c r="K312" s="14" t="s">
        <v>63</v>
      </c>
      <c r="L312" t="s">
        <v>3</v>
      </c>
      <c r="M312" s="14">
        <v>2.2000000000000002</v>
      </c>
      <c r="N312" s="14">
        <v>3.8</v>
      </c>
      <c r="P312" s="20"/>
      <c r="AH312" s="16">
        <f t="shared" si="98"/>
        <v>3.8</v>
      </c>
      <c r="AI312" s="17">
        <f t="shared" si="80"/>
        <v>0</v>
      </c>
      <c r="AJ312" s="17">
        <f t="shared" si="81"/>
        <v>3.8</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4">
        <v>18339</v>
      </c>
      <c r="B313" s="15">
        <v>41856</v>
      </c>
      <c r="C313" t="s">
        <v>62</v>
      </c>
      <c r="D313" t="s">
        <v>515</v>
      </c>
      <c r="E313" t="s">
        <v>63</v>
      </c>
      <c r="F313" t="s">
        <v>478</v>
      </c>
      <c r="G313" t="s">
        <v>500</v>
      </c>
      <c r="H313" s="65" t="s">
        <v>891</v>
      </c>
      <c r="I313" t="s">
        <v>82</v>
      </c>
      <c r="J313" s="14">
        <v>35</v>
      </c>
      <c r="K313" s="14" t="s">
        <v>485</v>
      </c>
      <c r="L313" t="s">
        <v>5</v>
      </c>
      <c r="M313" s="14">
        <v>8.75</v>
      </c>
      <c r="N313" s="14">
        <v>8.75</v>
      </c>
      <c r="O313" t="s">
        <v>63</v>
      </c>
      <c r="P313" s="20" t="s">
        <v>483</v>
      </c>
      <c r="Q313" t="s">
        <v>63</v>
      </c>
      <c r="R313" t="s">
        <v>607</v>
      </c>
      <c r="S313" t="s">
        <v>485</v>
      </c>
      <c r="U313" t="s">
        <v>485</v>
      </c>
      <c r="W313" t="s">
        <v>485</v>
      </c>
      <c r="Y313" t="s">
        <v>485</v>
      </c>
      <c r="AA313" t="s">
        <v>485</v>
      </c>
      <c r="AC313" t="s">
        <v>485</v>
      </c>
      <c r="AH313" s="16">
        <f t="shared" si="98"/>
        <v>8.75</v>
      </c>
      <c r="AI313" s="17">
        <f t="shared" si="80"/>
        <v>0</v>
      </c>
      <c r="AJ313" s="17">
        <f t="shared" si="81"/>
        <v>8.75</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4">
        <v>18340</v>
      </c>
      <c r="B314" s="15">
        <v>41856</v>
      </c>
      <c r="C314" t="s">
        <v>62</v>
      </c>
      <c r="D314" t="s">
        <v>493</v>
      </c>
      <c r="E314" t="s">
        <v>63</v>
      </c>
      <c r="F314" t="s">
        <v>478</v>
      </c>
      <c r="G314" t="s">
        <v>503</v>
      </c>
      <c r="H314" s="65" t="s">
        <v>873</v>
      </c>
      <c r="I314" t="s">
        <v>68</v>
      </c>
      <c r="J314" s="14">
        <v>44</v>
      </c>
      <c r="K314" s="14" t="s">
        <v>63</v>
      </c>
      <c r="L314" t="s">
        <v>3</v>
      </c>
      <c r="M314" s="14">
        <v>9.68</v>
      </c>
      <c r="N314" s="14">
        <v>13.32</v>
      </c>
      <c r="P314" s="20"/>
      <c r="AH314" s="16">
        <f t="shared" si="98"/>
        <v>13.32</v>
      </c>
      <c r="AI314" s="17">
        <f t="shared" si="80"/>
        <v>0</v>
      </c>
      <c r="AJ314" s="17">
        <f t="shared" si="81"/>
        <v>13.32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4">
        <v>18342</v>
      </c>
      <c r="B315" s="15">
        <v>41856</v>
      </c>
      <c r="C315" t="s">
        <v>62</v>
      </c>
      <c r="D315" t="s">
        <v>478</v>
      </c>
      <c r="E315" t="s">
        <v>63</v>
      </c>
      <c r="F315" t="s">
        <v>515</v>
      </c>
      <c r="G315" t="s">
        <v>487</v>
      </c>
      <c r="H315" s="66" t="s">
        <v>742</v>
      </c>
      <c r="I315" t="s">
        <v>68</v>
      </c>
      <c r="J315" s="14">
        <v>61</v>
      </c>
      <c r="K315" s="14" t="s">
        <v>63</v>
      </c>
      <c r="L315" t="s">
        <v>3</v>
      </c>
      <c r="M315" s="14">
        <v>13.42</v>
      </c>
      <c r="N315" s="14">
        <v>18.079999999999998</v>
      </c>
      <c r="P315" s="20"/>
      <c r="AH315" s="16">
        <f t="shared" si="98"/>
        <v>13.42</v>
      </c>
      <c r="AI315" s="17">
        <f t="shared" si="80"/>
        <v>13.42</v>
      </c>
      <c r="AJ315" s="17">
        <f t="shared" si="81"/>
        <v>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4">
        <v>18343</v>
      </c>
      <c r="B316" s="15">
        <v>41857</v>
      </c>
      <c r="C316" t="s">
        <v>62</v>
      </c>
      <c r="D316" t="s">
        <v>659</v>
      </c>
      <c r="E316" t="s">
        <v>63</v>
      </c>
      <c r="F316" t="s">
        <v>478</v>
      </c>
      <c r="G316" t="s">
        <v>487</v>
      </c>
      <c r="H316" s="65" t="s">
        <v>766</v>
      </c>
      <c r="I316" t="s">
        <v>68</v>
      </c>
      <c r="J316" s="14">
        <v>66</v>
      </c>
      <c r="K316" s="14" t="s">
        <v>63</v>
      </c>
      <c r="L316" t="s">
        <v>4</v>
      </c>
      <c r="M316" s="14">
        <v>15.84</v>
      </c>
      <c r="N316" s="14">
        <v>18.16</v>
      </c>
      <c r="P316" s="20"/>
      <c r="AH316" s="16">
        <f t="shared" si="98"/>
        <v>18.16</v>
      </c>
      <c r="AI316" s="17">
        <f t="shared" si="80"/>
        <v>0</v>
      </c>
      <c r="AJ316" s="17">
        <f t="shared" si="81"/>
        <v>18.16</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4">
        <v>18570</v>
      </c>
      <c r="B317" s="15">
        <v>42018</v>
      </c>
      <c r="C317" t="s">
        <v>62</v>
      </c>
      <c r="D317" t="s">
        <v>692</v>
      </c>
      <c r="E317" t="s">
        <v>63</v>
      </c>
      <c r="F317" t="s">
        <v>525</v>
      </c>
      <c r="G317" t="s">
        <v>487</v>
      </c>
      <c r="H317" s="66" t="s">
        <v>742</v>
      </c>
      <c r="I317" t="s">
        <v>82</v>
      </c>
      <c r="J317" s="14">
        <v>26</v>
      </c>
      <c r="K317" s="14" t="s">
        <v>485</v>
      </c>
      <c r="L317" t="s">
        <v>5</v>
      </c>
      <c r="M317" s="14">
        <v>6.5</v>
      </c>
      <c r="N317" s="14">
        <v>6.5</v>
      </c>
      <c r="O317" t="s">
        <v>62</v>
      </c>
      <c r="P317" s="20" t="s">
        <v>693</v>
      </c>
      <c r="Q317" t="s">
        <v>63</v>
      </c>
      <c r="R317" t="s">
        <v>559</v>
      </c>
      <c r="S317" t="s">
        <v>63</v>
      </c>
      <c r="T317" t="s">
        <v>478</v>
      </c>
      <c r="U317" t="s">
        <v>63</v>
      </c>
      <c r="V317" t="s">
        <v>483</v>
      </c>
      <c r="AH317" s="16">
        <f t="shared" si="98"/>
        <v>6.5</v>
      </c>
      <c r="AI317" s="17">
        <f t="shared" si="80"/>
        <v>0</v>
      </c>
      <c r="AJ317" s="17">
        <f t="shared" si="81"/>
        <v>0</v>
      </c>
      <c r="AK317" s="17">
        <f t="shared" si="82"/>
        <v>0</v>
      </c>
      <c r="AL317" s="17">
        <f t="shared" si="83"/>
        <v>0</v>
      </c>
      <c r="AM317" s="17">
        <f t="shared" si="84"/>
        <v>0</v>
      </c>
      <c r="AN317" s="17">
        <f t="shared" si="85"/>
        <v>0</v>
      </c>
      <c r="AO317" s="17">
        <f t="shared" si="86"/>
        <v>0</v>
      </c>
      <c r="AP317" s="17">
        <f t="shared" si="87"/>
        <v>6.5</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4">
        <v>18699</v>
      </c>
      <c r="B318" s="15">
        <v>42106</v>
      </c>
      <c r="C318" t="s">
        <v>62</v>
      </c>
      <c r="D318" t="s">
        <v>515</v>
      </c>
      <c r="E318" t="s">
        <v>63</v>
      </c>
      <c r="F318" t="s">
        <v>478</v>
      </c>
      <c r="G318" t="s">
        <v>538</v>
      </c>
      <c r="H318" s="65" t="s">
        <v>892</v>
      </c>
      <c r="I318" t="s">
        <v>68</v>
      </c>
      <c r="J318" s="14">
        <v>18</v>
      </c>
      <c r="K318" s="14" t="s">
        <v>63</v>
      </c>
      <c r="L318" t="s">
        <v>3</v>
      </c>
      <c r="M318" s="14">
        <v>3.96</v>
      </c>
      <c r="N318" s="14">
        <v>6.04</v>
      </c>
      <c r="P318" s="20"/>
      <c r="AH318" s="16">
        <f t="shared" si="98"/>
        <v>6.04</v>
      </c>
      <c r="AI318" s="17">
        <f t="shared" si="80"/>
        <v>0</v>
      </c>
      <c r="AJ318" s="17">
        <f t="shared" si="81"/>
        <v>6.04</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4">
        <v>18721</v>
      </c>
      <c r="B319" s="15">
        <v>42115</v>
      </c>
      <c r="C319" t="s">
        <v>62</v>
      </c>
      <c r="D319" t="s">
        <v>515</v>
      </c>
      <c r="E319" t="s">
        <v>63</v>
      </c>
      <c r="F319" t="s">
        <v>478</v>
      </c>
      <c r="G319" t="s">
        <v>538</v>
      </c>
      <c r="H319" s="65" t="s">
        <v>742</v>
      </c>
      <c r="I319" t="s">
        <v>68</v>
      </c>
      <c r="J319" s="14">
        <v>59</v>
      </c>
      <c r="K319" s="14" t="s">
        <v>63</v>
      </c>
      <c r="L319" t="s">
        <v>3</v>
      </c>
      <c r="M319" s="14">
        <v>12.98</v>
      </c>
      <c r="N319" s="14">
        <v>17.52</v>
      </c>
      <c r="P319" s="20"/>
      <c r="AH319" s="16">
        <f t="shared" si="98"/>
        <v>17.52</v>
      </c>
      <c r="AI319" s="17">
        <f t="shared" si="80"/>
        <v>0</v>
      </c>
      <c r="AJ319" s="17">
        <f t="shared" si="81"/>
        <v>17.52</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4">
        <v>18842</v>
      </c>
      <c r="B320" s="15">
        <v>42234</v>
      </c>
      <c r="C320" t="s">
        <v>62</v>
      </c>
      <c r="D320" t="s">
        <v>607</v>
      </c>
      <c r="E320" t="s">
        <v>63</v>
      </c>
      <c r="F320" t="s">
        <v>478</v>
      </c>
      <c r="G320" t="s">
        <v>491</v>
      </c>
      <c r="H320" s="65" t="s">
        <v>893</v>
      </c>
      <c r="I320" t="s">
        <v>82</v>
      </c>
      <c r="J320" s="14">
        <v>31</v>
      </c>
      <c r="K320" s="14" t="s">
        <v>62</v>
      </c>
      <c r="L320" t="s">
        <v>3</v>
      </c>
      <c r="M320" s="14">
        <v>9.68</v>
      </c>
      <c r="N320" s="14">
        <v>6.82</v>
      </c>
      <c r="O320" t="s">
        <v>62</v>
      </c>
      <c r="P320" s="20" t="s">
        <v>515</v>
      </c>
      <c r="Q320" t="s">
        <v>63</v>
      </c>
      <c r="R320" t="s">
        <v>483</v>
      </c>
      <c r="S320" t="s">
        <v>485</v>
      </c>
      <c r="U320" t="s">
        <v>485</v>
      </c>
      <c r="W320" t="s">
        <v>485</v>
      </c>
      <c r="Y320" t="s">
        <v>485</v>
      </c>
      <c r="AA320" t="s">
        <v>485</v>
      </c>
      <c r="AC320" t="s">
        <v>485</v>
      </c>
      <c r="AH320" s="16">
        <f t="shared" si="98"/>
        <v>6.82</v>
      </c>
      <c r="AI320" s="17">
        <f t="shared" si="80"/>
        <v>0</v>
      </c>
      <c r="AJ320" s="17">
        <f t="shared" si="81"/>
        <v>6.82</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4">
        <v>18874</v>
      </c>
      <c r="B321" s="15">
        <v>42270</v>
      </c>
      <c r="C321" t="s">
        <v>62</v>
      </c>
      <c r="D321" t="s">
        <v>515</v>
      </c>
      <c r="E321" t="s">
        <v>63</v>
      </c>
      <c r="F321" t="s">
        <v>478</v>
      </c>
      <c r="G321" t="s">
        <v>538</v>
      </c>
      <c r="H321" s="65" t="s">
        <v>894</v>
      </c>
      <c r="I321" t="s">
        <v>68</v>
      </c>
      <c r="J321" s="14">
        <v>15</v>
      </c>
      <c r="K321" s="14" t="s">
        <v>485</v>
      </c>
      <c r="L321" t="s">
        <v>5</v>
      </c>
      <c r="M321" s="14">
        <v>3.75</v>
      </c>
      <c r="N321" s="14">
        <v>3.75</v>
      </c>
      <c r="P321" s="20"/>
      <c r="AH321" s="16">
        <f t="shared" si="98"/>
        <v>3.75</v>
      </c>
      <c r="AI321" s="17">
        <f t="shared" si="80"/>
        <v>0</v>
      </c>
      <c r="AJ321" s="17">
        <f t="shared" si="81"/>
        <v>3.75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4">
        <v>18881</v>
      </c>
      <c r="B322" s="15">
        <v>42276</v>
      </c>
      <c r="C322" t="s">
        <v>62</v>
      </c>
      <c r="D322" t="s">
        <v>679</v>
      </c>
      <c r="E322" t="s">
        <v>63</v>
      </c>
      <c r="F322" t="s">
        <v>680</v>
      </c>
      <c r="G322" t="s">
        <v>538</v>
      </c>
      <c r="H322" s="65" t="s">
        <v>923</v>
      </c>
      <c r="I322" t="s">
        <v>82</v>
      </c>
      <c r="J322" s="14">
        <v>75</v>
      </c>
      <c r="K322" s="14" t="s">
        <v>63</v>
      </c>
      <c r="L322" t="s">
        <v>3</v>
      </c>
      <c r="M322" s="14">
        <v>16.5</v>
      </c>
      <c r="N322" s="14">
        <v>22</v>
      </c>
      <c r="O322" t="s">
        <v>63</v>
      </c>
      <c r="P322" s="20" t="s">
        <v>478</v>
      </c>
      <c r="Q322" t="s">
        <v>63</v>
      </c>
      <c r="R322" t="s">
        <v>681</v>
      </c>
      <c r="S322" t="s">
        <v>63</v>
      </c>
      <c r="T322" t="s">
        <v>663</v>
      </c>
      <c r="U322" t="s">
        <v>62</v>
      </c>
      <c r="V322" t="s">
        <v>682</v>
      </c>
      <c r="W322" t="s">
        <v>62</v>
      </c>
      <c r="X322" t="s">
        <v>683</v>
      </c>
      <c r="Y322" t="s">
        <v>62</v>
      </c>
      <c r="Z322" t="s">
        <v>671</v>
      </c>
      <c r="AH322" s="16">
        <f t="shared" si="98"/>
        <v>22</v>
      </c>
      <c r="AI322" s="17">
        <f t="shared" ref="AI322:AI385" si="99">SUMIFS(M322,D322,"*"&amp;$BB$1&amp;"*")</f>
        <v>0</v>
      </c>
      <c r="AJ322" s="17">
        <f t="shared" ref="AJ322:AJ385" si="100">SUMIFS(N322,F322,"*"&amp;$BB$1&amp;"*")</f>
        <v>0</v>
      </c>
      <c r="AK322" s="17">
        <f t="shared" ref="AK322:AK385" si="101">SUMIFS(M322,P322,"*"&amp;$BB$1&amp;"*",O322,"CSA")</f>
        <v>0</v>
      </c>
      <c r="AL322" s="17">
        <f t="shared" ref="AL322:AL385" si="102">SUMIFS(N322,P322,"*"&amp;$BB$1&amp;"*",O322,"USA")</f>
        <v>22</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4">
        <v>18884</v>
      </c>
      <c r="B323" s="15">
        <v>42280</v>
      </c>
      <c r="C323" t="s">
        <v>62</v>
      </c>
      <c r="D323" t="s">
        <v>515</v>
      </c>
      <c r="E323" t="s">
        <v>63</v>
      </c>
      <c r="F323" t="s">
        <v>478</v>
      </c>
      <c r="G323" t="s">
        <v>538</v>
      </c>
      <c r="H323" s="65" t="s">
        <v>895</v>
      </c>
      <c r="I323" t="s">
        <v>68</v>
      </c>
      <c r="J323" s="14">
        <v>44</v>
      </c>
      <c r="K323" s="14" t="s">
        <v>63</v>
      </c>
      <c r="L323" t="s">
        <v>3</v>
      </c>
      <c r="M323" s="14">
        <v>9.68</v>
      </c>
      <c r="N323" s="14">
        <v>13.32</v>
      </c>
      <c r="P323" s="20"/>
      <c r="AH323" s="16">
        <f t="shared" ref="AH323:AH386" si="117">SUM(AI323:AZ323)</f>
        <v>13.32</v>
      </c>
      <c r="AI323" s="17">
        <f t="shared" si="99"/>
        <v>0</v>
      </c>
      <c r="AJ323" s="17">
        <f t="shared" si="100"/>
        <v>13.32</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4">
        <v>18955</v>
      </c>
      <c r="B324" s="15">
        <v>42362</v>
      </c>
      <c r="C324" t="s">
        <v>62</v>
      </c>
      <c r="D324" t="s">
        <v>515</v>
      </c>
      <c r="E324" t="s">
        <v>63</v>
      </c>
      <c r="F324" t="s">
        <v>478</v>
      </c>
      <c r="G324" t="s">
        <v>538</v>
      </c>
      <c r="H324" s="65" t="s">
        <v>896</v>
      </c>
      <c r="I324" t="s">
        <v>68</v>
      </c>
      <c r="J324" s="14">
        <v>20</v>
      </c>
      <c r="K324" s="14" t="s">
        <v>63</v>
      </c>
      <c r="L324" t="s">
        <v>3</v>
      </c>
      <c r="M324" s="14">
        <v>4.4000000000000004</v>
      </c>
      <c r="N324" s="14">
        <v>6.6</v>
      </c>
      <c r="P324" s="20"/>
      <c r="AH324" s="16">
        <f t="shared" si="117"/>
        <v>6.6</v>
      </c>
      <c r="AI324" s="17">
        <f t="shared" si="99"/>
        <v>0</v>
      </c>
      <c r="AJ324" s="17">
        <f t="shared" si="100"/>
        <v>6.6</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4">
        <v>18988</v>
      </c>
      <c r="B325" s="15">
        <v>42404</v>
      </c>
      <c r="C325" t="s">
        <v>62</v>
      </c>
      <c r="D325" t="s">
        <v>659</v>
      </c>
      <c r="E325" t="s">
        <v>63</v>
      </c>
      <c r="F325" t="s">
        <v>478</v>
      </c>
      <c r="G325" t="s">
        <v>503</v>
      </c>
      <c r="H325" s="65" t="s">
        <v>897</v>
      </c>
      <c r="I325" t="s">
        <v>68</v>
      </c>
      <c r="J325" s="14">
        <v>26</v>
      </c>
      <c r="K325" s="14" t="s">
        <v>63</v>
      </c>
      <c r="L325" t="s">
        <v>3</v>
      </c>
      <c r="M325" s="14">
        <v>5.72</v>
      </c>
      <c r="N325" s="14">
        <v>8.2800000000000011</v>
      </c>
      <c r="P325" s="20"/>
      <c r="AH325" s="16">
        <f t="shared" si="117"/>
        <v>8.2800000000000011</v>
      </c>
      <c r="AI325" s="17">
        <f t="shared" si="99"/>
        <v>0</v>
      </c>
      <c r="AJ325" s="17">
        <f t="shared" si="100"/>
        <v>8.2800000000000011</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4">
        <v>19004</v>
      </c>
      <c r="B326" s="15">
        <v>42412</v>
      </c>
      <c r="C326" t="s">
        <v>62</v>
      </c>
      <c r="D326" t="s">
        <v>493</v>
      </c>
      <c r="E326" t="s">
        <v>63</v>
      </c>
      <c r="F326" t="s">
        <v>478</v>
      </c>
      <c r="G326" t="s">
        <v>503</v>
      </c>
      <c r="H326" s="65" t="s">
        <v>897</v>
      </c>
      <c r="I326" t="s">
        <v>68</v>
      </c>
      <c r="J326" s="14">
        <v>16</v>
      </c>
      <c r="K326" s="14" t="s">
        <v>63</v>
      </c>
      <c r="L326" t="s">
        <v>3</v>
      </c>
      <c r="M326" s="14">
        <v>3.52</v>
      </c>
      <c r="N326" s="14">
        <v>5.48</v>
      </c>
      <c r="P326" s="20"/>
      <c r="AH326" s="16">
        <f t="shared" si="117"/>
        <v>5.48</v>
      </c>
      <c r="AI326" s="17">
        <f t="shared" si="99"/>
        <v>0</v>
      </c>
      <c r="AJ326" s="17">
        <f t="shared" si="100"/>
        <v>5.48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4">
        <v>19023</v>
      </c>
      <c r="B327" s="15">
        <v>42427</v>
      </c>
      <c r="C327" t="s">
        <v>62</v>
      </c>
      <c r="D327" t="s">
        <v>515</v>
      </c>
      <c r="E327" t="s">
        <v>63</v>
      </c>
      <c r="F327" t="s">
        <v>525</v>
      </c>
      <c r="G327" t="s">
        <v>487</v>
      </c>
      <c r="H327" s="47" t="s">
        <v>528</v>
      </c>
      <c r="I327" t="s">
        <v>82</v>
      </c>
      <c r="J327" s="14">
        <v>20</v>
      </c>
      <c r="K327" s="14" t="s">
        <v>63</v>
      </c>
      <c r="L327" t="s">
        <v>3</v>
      </c>
      <c r="M327" s="14">
        <v>4.4000000000000004</v>
      </c>
      <c r="N327" s="14">
        <v>6.6</v>
      </c>
      <c r="O327" t="s">
        <v>62</v>
      </c>
      <c r="P327" s="20" t="s">
        <v>671</v>
      </c>
      <c r="Q327" t="s">
        <v>63</v>
      </c>
      <c r="R327" t="s">
        <v>478</v>
      </c>
      <c r="S327" t="s">
        <v>62</v>
      </c>
      <c r="T327" t="s">
        <v>690</v>
      </c>
      <c r="U327" t="s">
        <v>63</v>
      </c>
      <c r="V327" t="s">
        <v>691</v>
      </c>
      <c r="W327" t="s">
        <v>485</v>
      </c>
      <c r="Y327" t="s">
        <v>485</v>
      </c>
      <c r="AH327" s="16">
        <f t="shared" si="117"/>
        <v>6.6</v>
      </c>
      <c r="AI327" s="17">
        <f t="shared" si="99"/>
        <v>0</v>
      </c>
      <c r="AJ327" s="17">
        <f t="shared" si="100"/>
        <v>0</v>
      </c>
      <c r="AK327" s="17">
        <f t="shared" si="101"/>
        <v>0</v>
      </c>
      <c r="AL327" s="17">
        <f t="shared" si="102"/>
        <v>0</v>
      </c>
      <c r="AM327" s="17">
        <f t="shared" si="103"/>
        <v>0</v>
      </c>
      <c r="AN327" s="17">
        <f t="shared" si="104"/>
        <v>6.6</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4">
        <v>19067</v>
      </c>
      <c r="B328" s="15">
        <v>42461</v>
      </c>
      <c r="C328" t="s">
        <v>62</v>
      </c>
      <c r="D328" t="s">
        <v>478</v>
      </c>
      <c r="E328" t="s">
        <v>63</v>
      </c>
      <c r="F328" t="s">
        <v>533</v>
      </c>
      <c r="G328" t="s">
        <v>487</v>
      </c>
      <c r="H328" s="66" t="s">
        <v>786</v>
      </c>
      <c r="I328" t="s">
        <v>64</v>
      </c>
      <c r="J328" s="14">
        <v>10</v>
      </c>
      <c r="K328" s="14" t="s">
        <v>62</v>
      </c>
      <c r="L328" t="s">
        <v>3</v>
      </c>
      <c r="M328" s="14">
        <v>10</v>
      </c>
      <c r="N328" s="14">
        <v>30</v>
      </c>
      <c r="P328" s="20"/>
      <c r="AH328" s="16">
        <f t="shared" si="117"/>
        <v>10</v>
      </c>
      <c r="AI328" s="17">
        <f t="shared" si="99"/>
        <v>10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4">
        <v>19079</v>
      </c>
      <c r="B329" s="15">
        <v>42474</v>
      </c>
      <c r="C329" t="s">
        <v>62</v>
      </c>
      <c r="D329" t="s">
        <v>515</v>
      </c>
      <c r="E329" t="s">
        <v>63</v>
      </c>
      <c r="F329" t="s">
        <v>478</v>
      </c>
      <c r="G329" t="s">
        <v>496</v>
      </c>
      <c r="H329" s="65" t="s">
        <v>742</v>
      </c>
      <c r="I329" t="s">
        <v>68</v>
      </c>
      <c r="J329" s="14">
        <v>10</v>
      </c>
      <c r="K329" s="14" t="s">
        <v>63</v>
      </c>
      <c r="L329" t="s">
        <v>3</v>
      </c>
      <c r="M329" s="14">
        <v>2.2000000000000002</v>
      </c>
      <c r="N329" s="14">
        <v>3.8</v>
      </c>
      <c r="P329" s="20"/>
      <c r="AH329" s="16">
        <f t="shared" si="117"/>
        <v>3.8</v>
      </c>
      <c r="AI329" s="17">
        <f t="shared" si="99"/>
        <v>0</v>
      </c>
      <c r="AJ329" s="17">
        <f t="shared" si="100"/>
        <v>3.8</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4">
        <v>19080</v>
      </c>
      <c r="B330" s="15">
        <v>42474</v>
      </c>
      <c r="C330" t="s">
        <v>62</v>
      </c>
      <c r="D330" t="s">
        <v>515</v>
      </c>
      <c r="E330" t="s">
        <v>63</v>
      </c>
      <c r="F330" t="s">
        <v>478</v>
      </c>
      <c r="G330" t="s">
        <v>538</v>
      </c>
      <c r="H330" s="65" t="s">
        <v>894</v>
      </c>
      <c r="I330" t="s">
        <v>68</v>
      </c>
      <c r="J330" s="14">
        <v>25</v>
      </c>
      <c r="K330" s="14" t="s">
        <v>63</v>
      </c>
      <c r="L330" t="s">
        <v>3</v>
      </c>
      <c r="M330" s="14">
        <v>5.5</v>
      </c>
      <c r="N330" s="14">
        <v>8</v>
      </c>
      <c r="P330" s="20"/>
      <c r="AH330" s="16">
        <f t="shared" si="117"/>
        <v>8</v>
      </c>
      <c r="AI330" s="17">
        <f t="shared" si="99"/>
        <v>0</v>
      </c>
      <c r="AJ330" s="17">
        <f t="shared" si="100"/>
        <v>8</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4">
        <v>19083</v>
      </c>
      <c r="B331" s="15">
        <v>42480</v>
      </c>
      <c r="C331" t="s">
        <v>62</v>
      </c>
      <c r="D331" t="s">
        <v>478</v>
      </c>
      <c r="E331" t="s">
        <v>63</v>
      </c>
      <c r="F331" t="s">
        <v>534</v>
      </c>
      <c r="G331" t="s">
        <v>487</v>
      </c>
      <c r="H331" s="65" t="s">
        <v>787</v>
      </c>
      <c r="I331" t="s">
        <v>64</v>
      </c>
      <c r="J331" s="14">
        <v>17</v>
      </c>
      <c r="K331" s="14" t="s">
        <v>485</v>
      </c>
      <c r="L331" t="s">
        <v>5</v>
      </c>
      <c r="M331" s="14">
        <v>10</v>
      </c>
      <c r="N331" s="14">
        <v>30</v>
      </c>
      <c r="P331" s="20"/>
      <c r="AH331" s="16">
        <f t="shared" si="117"/>
        <v>10</v>
      </c>
      <c r="AI331" s="17">
        <f t="shared" si="99"/>
        <v>10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4">
        <v>19117</v>
      </c>
      <c r="B332" s="15">
        <v>42532</v>
      </c>
      <c r="C332" t="s">
        <v>62</v>
      </c>
      <c r="D332" t="s">
        <v>515</v>
      </c>
      <c r="E332" t="s">
        <v>63</v>
      </c>
      <c r="F332" t="s">
        <v>478</v>
      </c>
      <c r="G332" t="s">
        <v>511</v>
      </c>
      <c r="H332" s="65" t="s">
        <v>863</v>
      </c>
      <c r="I332" t="s">
        <v>68</v>
      </c>
      <c r="J332" s="14">
        <v>37</v>
      </c>
      <c r="K332" s="14" t="s">
        <v>63</v>
      </c>
      <c r="L332" t="s">
        <v>3</v>
      </c>
      <c r="M332" s="14">
        <v>8.14</v>
      </c>
      <c r="N332" s="14">
        <v>11.36</v>
      </c>
      <c r="P332" s="20"/>
      <c r="AH332" s="16">
        <f t="shared" si="117"/>
        <v>11.36</v>
      </c>
      <c r="AI332" s="17">
        <f t="shared" si="99"/>
        <v>0</v>
      </c>
      <c r="AJ332" s="17">
        <f t="shared" si="100"/>
        <v>11.36</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4">
        <v>19120</v>
      </c>
      <c r="B333" s="15">
        <v>42535</v>
      </c>
      <c r="C333" t="s">
        <v>62</v>
      </c>
      <c r="D333" t="s">
        <v>659</v>
      </c>
      <c r="E333" t="s">
        <v>63</v>
      </c>
      <c r="F333" t="s">
        <v>478</v>
      </c>
      <c r="G333" t="s">
        <v>503</v>
      </c>
      <c r="H333" s="65" t="s">
        <v>857</v>
      </c>
      <c r="I333" t="s">
        <v>68</v>
      </c>
      <c r="J333" s="14">
        <v>23</v>
      </c>
      <c r="K333" s="14" t="s">
        <v>63</v>
      </c>
      <c r="L333" t="s">
        <v>3</v>
      </c>
      <c r="M333" s="14">
        <v>5.0600000000000005</v>
      </c>
      <c r="N333" s="14">
        <v>7.4399999999999995</v>
      </c>
      <c r="P333" s="20"/>
      <c r="AH333" s="16">
        <f t="shared" si="117"/>
        <v>7.4399999999999995</v>
      </c>
      <c r="AI333" s="17">
        <f t="shared" si="99"/>
        <v>0</v>
      </c>
      <c r="AJ333" s="17">
        <f t="shared" si="100"/>
        <v>7.4399999999999995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4">
        <v>19152</v>
      </c>
      <c r="B334" s="15">
        <v>42575</v>
      </c>
      <c r="C334" t="s">
        <v>62</v>
      </c>
      <c r="D334" t="s">
        <v>660</v>
      </c>
      <c r="E334" t="s">
        <v>63</v>
      </c>
      <c r="F334" t="s">
        <v>478</v>
      </c>
      <c r="G334" t="s">
        <v>538</v>
      </c>
      <c r="H334" s="65" t="s">
        <v>898</v>
      </c>
      <c r="I334" t="s">
        <v>68</v>
      </c>
      <c r="J334" s="14">
        <v>36</v>
      </c>
      <c r="K334" s="14" t="s">
        <v>63</v>
      </c>
      <c r="L334" t="s">
        <v>3</v>
      </c>
      <c r="M334" s="14">
        <v>7.92</v>
      </c>
      <c r="N334" s="14">
        <v>11.08</v>
      </c>
      <c r="P334" s="20"/>
      <c r="AH334" s="16">
        <f t="shared" si="117"/>
        <v>11.08</v>
      </c>
      <c r="AI334" s="17">
        <f t="shared" si="99"/>
        <v>0</v>
      </c>
      <c r="AJ334" s="17">
        <f t="shared" si="100"/>
        <v>11.08</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4">
        <v>19177</v>
      </c>
      <c r="B335" s="15">
        <v>42611</v>
      </c>
      <c r="C335" t="s">
        <v>62</v>
      </c>
      <c r="D335" t="s">
        <v>515</v>
      </c>
      <c r="E335" t="s">
        <v>63</v>
      </c>
      <c r="F335" t="s">
        <v>478</v>
      </c>
      <c r="G335" t="s">
        <v>596</v>
      </c>
      <c r="H335" s="65" t="s">
        <v>899</v>
      </c>
      <c r="I335" t="s">
        <v>68</v>
      </c>
      <c r="J335" s="14">
        <v>66</v>
      </c>
      <c r="K335" s="14" t="s">
        <v>63</v>
      </c>
      <c r="L335" t="s">
        <v>3</v>
      </c>
      <c r="M335" s="14">
        <v>14.52</v>
      </c>
      <c r="N335" s="14">
        <v>19.48</v>
      </c>
      <c r="P335" s="20"/>
      <c r="AH335" s="16">
        <f t="shared" si="117"/>
        <v>19.48</v>
      </c>
      <c r="AI335" s="17">
        <f t="shared" si="99"/>
        <v>0</v>
      </c>
      <c r="AJ335" s="17">
        <f t="shared" si="100"/>
        <v>19.48</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4">
        <v>19182</v>
      </c>
      <c r="B336" s="15">
        <v>42617</v>
      </c>
      <c r="C336" t="s">
        <v>62</v>
      </c>
      <c r="D336" t="s">
        <v>478</v>
      </c>
      <c r="E336" t="s">
        <v>63</v>
      </c>
      <c r="F336" t="s">
        <v>535</v>
      </c>
      <c r="G336" t="s">
        <v>487</v>
      </c>
      <c r="H336" s="65" t="s">
        <v>787</v>
      </c>
      <c r="I336" t="s">
        <v>64</v>
      </c>
      <c r="J336" s="14">
        <v>14</v>
      </c>
      <c r="K336" s="14" t="s">
        <v>485</v>
      </c>
      <c r="L336" t="s">
        <v>5</v>
      </c>
      <c r="M336" s="14">
        <v>10</v>
      </c>
      <c r="N336" s="14">
        <v>30</v>
      </c>
      <c r="P336" s="20"/>
      <c r="AH336" s="16">
        <f t="shared" si="117"/>
        <v>10</v>
      </c>
      <c r="AI336" s="17">
        <f t="shared" si="99"/>
        <v>10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4">
        <v>19217</v>
      </c>
      <c r="B337" s="15">
        <v>42666</v>
      </c>
      <c r="C337" t="s">
        <v>62</v>
      </c>
      <c r="D337" t="s">
        <v>478</v>
      </c>
      <c r="E337" t="s">
        <v>63</v>
      </c>
      <c r="F337" t="s">
        <v>536</v>
      </c>
      <c r="G337" t="s">
        <v>487</v>
      </c>
      <c r="H337" s="65" t="s">
        <v>787</v>
      </c>
      <c r="I337" t="s">
        <v>64</v>
      </c>
      <c r="J337" s="14">
        <v>2</v>
      </c>
      <c r="K337" s="14" t="s">
        <v>485</v>
      </c>
      <c r="L337" t="s">
        <v>5</v>
      </c>
      <c r="M337" s="14">
        <v>10</v>
      </c>
      <c r="N337" s="14">
        <v>30</v>
      </c>
      <c r="P337" s="20"/>
      <c r="AH337" s="16">
        <f t="shared" si="117"/>
        <v>10</v>
      </c>
      <c r="AI337" s="17">
        <f t="shared" si="99"/>
        <v>10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4">
        <v>19241</v>
      </c>
      <c r="B338" s="15">
        <v>42703</v>
      </c>
      <c r="C338" t="s">
        <v>62</v>
      </c>
      <c r="D338" t="s">
        <v>659</v>
      </c>
      <c r="E338" t="s">
        <v>63</v>
      </c>
      <c r="F338" t="s">
        <v>478</v>
      </c>
      <c r="G338" t="s">
        <v>500</v>
      </c>
      <c r="H338" s="65" t="s">
        <v>900</v>
      </c>
      <c r="I338" t="s">
        <v>68</v>
      </c>
      <c r="J338" s="14">
        <v>55</v>
      </c>
      <c r="K338" s="14" t="s">
        <v>63</v>
      </c>
      <c r="L338" t="s">
        <v>3</v>
      </c>
      <c r="M338" s="14">
        <v>12.1</v>
      </c>
      <c r="N338" s="14">
        <v>16.399999999999999</v>
      </c>
      <c r="P338" s="20"/>
      <c r="AH338" s="16">
        <f t="shared" si="117"/>
        <v>16.399999999999999</v>
      </c>
      <c r="AI338" s="17">
        <f t="shared" si="99"/>
        <v>0</v>
      </c>
      <c r="AJ338" s="17">
        <f t="shared" si="100"/>
        <v>16.399999999999999</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4">
        <v>19260</v>
      </c>
      <c r="B339" s="15">
        <v>42736</v>
      </c>
      <c r="C339" t="s">
        <v>62</v>
      </c>
      <c r="D339" t="s">
        <v>515</v>
      </c>
      <c r="E339" t="s">
        <v>63</v>
      </c>
      <c r="F339" t="s">
        <v>559</v>
      </c>
      <c r="G339" t="s">
        <v>487</v>
      </c>
      <c r="H339" s="65" t="s">
        <v>766</v>
      </c>
      <c r="I339" t="s">
        <v>82</v>
      </c>
      <c r="J339" s="14">
        <v>91</v>
      </c>
      <c r="K339" s="14" t="s">
        <v>63</v>
      </c>
      <c r="L339" t="s">
        <v>3</v>
      </c>
      <c r="M339" s="14">
        <v>20.02</v>
      </c>
      <c r="N339" s="14">
        <v>26.48</v>
      </c>
      <c r="O339" t="s">
        <v>63</v>
      </c>
      <c r="P339" s="20" t="s">
        <v>478</v>
      </c>
      <c r="Q339" t="s">
        <v>63</v>
      </c>
      <c r="R339" t="s">
        <v>483</v>
      </c>
      <c r="S339" t="s">
        <v>63</v>
      </c>
      <c r="T339" t="s">
        <v>519</v>
      </c>
      <c r="U339" t="s">
        <v>62</v>
      </c>
      <c r="V339" t="s">
        <v>607</v>
      </c>
      <c r="W339" t="s">
        <v>62</v>
      </c>
      <c r="X339" t="s">
        <v>684</v>
      </c>
      <c r="Y339" t="s">
        <v>485</v>
      </c>
      <c r="AH339" s="16">
        <f t="shared" si="117"/>
        <v>26.48</v>
      </c>
      <c r="AI339" s="17">
        <f t="shared" si="99"/>
        <v>0</v>
      </c>
      <c r="AJ339" s="17">
        <f t="shared" si="100"/>
        <v>0</v>
      </c>
      <c r="AK339" s="17">
        <f t="shared" si="101"/>
        <v>0</v>
      </c>
      <c r="AL339" s="17">
        <f t="shared" si="102"/>
        <v>26.48</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4">
        <v>19263</v>
      </c>
      <c r="B340" s="15">
        <v>42737</v>
      </c>
      <c r="C340" t="s">
        <v>62</v>
      </c>
      <c r="D340" t="s">
        <v>515</v>
      </c>
      <c r="E340" t="s">
        <v>63</v>
      </c>
      <c r="F340" t="s">
        <v>478</v>
      </c>
      <c r="G340" t="s">
        <v>596</v>
      </c>
      <c r="H340" s="66" t="s">
        <v>886</v>
      </c>
      <c r="I340" t="s">
        <v>68</v>
      </c>
      <c r="J340" s="14">
        <v>17</v>
      </c>
      <c r="K340" s="14" t="s">
        <v>63</v>
      </c>
      <c r="L340" t="s">
        <v>3</v>
      </c>
      <c r="M340" s="14">
        <v>3.74</v>
      </c>
      <c r="N340" s="14">
        <v>5.76</v>
      </c>
      <c r="P340" s="20"/>
      <c r="AH340" s="16">
        <f t="shared" si="117"/>
        <v>5.76</v>
      </c>
      <c r="AI340" s="17">
        <f t="shared" si="99"/>
        <v>0</v>
      </c>
      <c r="AJ340" s="17">
        <f t="shared" si="100"/>
        <v>5.76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4">
        <v>19296</v>
      </c>
      <c r="B341" s="15">
        <v>42797</v>
      </c>
      <c r="C341" t="s">
        <v>62</v>
      </c>
      <c r="D341" t="s">
        <v>478</v>
      </c>
      <c r="E341" t="s">
        <v>63</v>
      </c>
      <c r="F341" t="s">
        <v>537</v>
      </c>
      <c r="G341" t="s">
        <v>538</v>
      </c>
      <c r="H341" s="65" t="s">
        <v>788</v>
      </c>
      <c r="I341" t="s">
        <v>67</v>
      </c>
      <c r="J341" s="14">
        <v>26</v>
      </c>
      <c r="K341" s="14" t="s">
        <v>63</v>
      </c>
      <c r="L341" t="s">
        <v>3</v>
      </c>
      <c r="M341" s="14">
        <v>2.86</v>
      </c>
      <c r="N341" s="14">
        <v>4.1400000000000006</v>
      </c>
      <c r="P341" s="20"/>
      <c r="AH341" s="16">
        <f t="shared" si="117"/>
        <v>2.86</v>
      </c>
      <c r="AI341" s="17">
        <f t="shared" si="99"/>
        <v>2.86</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4">
        <v>19320</v>
      </c>
      <c r="B342" s="15">
        <v>42839</v>
      </c>
      <c r="C342" t="s">
        <v>62</v>
      </c>
      <c r="D342" t="s">
        <v>515</v>
      </c>
      <c r="E342" t="s">
        <v>63</v>
      </c>
      <c r="F342" t="s">
        <v>478</v>
      </c>
      <c r="G342" t="s">
        <v>596</v>
      </c>
      <c r="H342" s="66" t="s">
        <v>886</v>
      </c>
      <c r="I342" t="s">
        <v>68</v>
      </c>
      <c r="J342" s="14">
        <v>18</v>
      </c>
      <c r="K342" s="14" t="s">
        <v>63</v>
      </c>
      <c r="L342" t="s">
        <v>3</v>
      </c>
      <c r="M342" s="14">
        <v>3.96</v>
      </c>
      <c r="N342" s="14">
        <v>6.04</v>
      </c>
      <c r="P342" s="20"/>
      <c r="AH342" s="16">
        <f t="shared" si="117"/>
        <v>6.04</v>
      </c>
      <c r="AI342" s="17">
        <f t="shared" si="99"/>
        <v>0</v>
      </c>
      <c r="AJ342" s="17">
        <f t="shared" si="100"/>
        <v>6.04</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4">
        <v>19322</v>
      </c>
      <c r="B343" s="15">
        <v>42840</v>
      </c>
      <c r="C343" t="s">
        <v>62</v>
      </c>
      <c r="D343" t="s">
        <v>515</v>
      </c>
      <c r="E343" t="s">
        <v>63</v>
      </c>
      <c r="F343" t="s">
        <v>478</v>
      </c>
      <c r="G343" t="s">
        <v>596</v>
      </c>
      <c r="H343" s="65" t="s">
        <v>742</v>
      </c>
      <c r="I343" t="s">
        <v>68</v>
      </c>
      <c r="J343" s="14">
        <v>21</v>
      </c>
      <c r="K343" s="14" t="s">
        <v>62</v>
      </c>
      <c r="L343" t="s">
        <v>3</v>
      </c>
      <c r="M343" s="14">
        <v>6.88</v>
      </c>
      <c r="N343" s="14">
        <v>4.62</v>
      </c>
      <c r="P343" s="20"/>
      <c r="AH343" s="16">
        <f t="shared" si="117"/>
        <v>4.62</v>
      </c>
      <c r="AI343" s="17">
        <f t="shared" si="99"/>
        <v>0</v>
      </c>
      <c r="AJ343" s="17">
        <f t="shared" si="100"/>
        <v>4.62</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4">
        <v>19325</v>
      </c>
      <c r="B344" s="15">
        <v>42850</v>
      </c>
      <c r="C344" t="s">
        <v>62</v>
      </c>
      <c r="D344" t="s">
        <v>493</v>
      </c>
      <c r="E344" t="s">
        <v>63</v>
      </c>
      <c r="F344" t="s">
        <v>478</v>
      </c>
      <c r="G344" t="s">
        <v>538</v>
      </c>
      <c r="H344" s="65" t="s">
        <v>901</v>
      </c>
      <c r="I344" t="s">
        <v>68</v>
      </c>
      <c r="J344" s="14">
        <v>6</v>
      </c>
      <c r="K344" s="14" t="s">
        <v>63</v>
      </c>
      <c r="L344" t="s">
        <v>3</v>
      </c>
      <c r="M344" s="14">
        <v>1.32</v>
      </c>
      <c r="N344" s="14">
        <v>2.6799999999999997</v>
      </c>
      <c r="P344" s="20"/>
      <c r="AH344" s="16">
        <f t="shared" si="117"/>
        <v>2.6799999999999997</v>
      </c>
      <c r="AI344" s="17">
        <f t="shared" si="99"/>
        <v>0</v>
      </c>
      <c r="AJ344" s="17">
        <f t="shared" si="100"/>
        <v>2.6799999999999997</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4">
        <v>19340</v>
      </c>
      <c r="B345" s="15">
        <v>42876</v>
      </c>
      <c r="C345" t="s">
        <v>62</v>
      </c>
      <c r="D345" t="s">
        <v>659</v>
      </c>
      <c r="E345" t="s">
        <v>63</v>
      </c>
      <c r="F345" t="s">
        <v>478</v>
      </c>
      <c r="G345" t="s">
        <v>500</v>
      </c>
      <c r="H345" s="65" t="s">
        <v>902</v>
      </c>
      <c r="I345" t="s">
        <v>68</v>
      </c>
      <c r="J345" s="14">
        <v>23</v>
      </c>
      <c r="K345" s="14" t="s">
        <v>63</v>
      </c>
      <c r="L345" t="s">
        <v>3</v>
      </c>
      <c r="M345" s="14">
        <v>5.0600000000000005</v>
      </c>
      <c r="N345" s="14">
        <v>7.4399999999999995</v>
      </c>
      <c r="P345" s="20"/>
      <c r="AH345" s="16">
        <f t="shared" si="117"/>
        <v>7.4399999999999995</v>
      </c>
      <c r="AI345" s="17">
        <f t="shared" si="99"/>
        <v>0</v>
      </c>
      <c r="AJ345" s="17">
        <f t="shared" si="100"/>
        <v>7.4399999999999995</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4">
        <v>19345</v>
      </c>
      <c r="B346" s="15">
        <v>42890</v>
      </c>
      <c r="C346" t="s">
        <v>62</v>
      </c>
      <c r="D346" t="s">
        <v>661</v>
      </c>
      <c r="E346" t="s">
        <v>63</v>
      </c>
      <c r="F346" t="s">
        <v>478</v>
      </c>
      <c r="G346" t="s">
        <v>492</v>
      </c>
      <c r="H346" s="65" t="s">
        <v>903</v>
      </c>
      <c r="I346" t="s">
        <v>68</v>
      </c>
      <c r="J346" s="14">
        <v>60</v>
      </c>
      <c r="K346" s="14" t="s">
        <v>63</v>
      </c>
      <c r="L346" t="s">
        <v>3</v>
      </c>
      <c r="M346" s="14">
        <v>13.2</v>
      </c>
      <c r="N346" s="14">
        <v>17.8</v>
      </c>
      <c r="P346" s="20"/>
      <c r="AH346" s="16">
        <f t="shared" si="117"/>
        <v>17.8</v>
      </c>
      <c r="AI346" s="17">
        <f t="shared" si="99"/>
        <v>0</v>
      </c>
      <c r="AJ346" s="17">
        <f t="shared" si="100"/>
        <v>17.8</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4">
        <v>19346</v>
      </c>
      <c r="B347" s="15">
        <v>42891</v>
      </c>
      <c r="C347" t="s">
        <v>62</v>
      </c>
      <c r="D347" t="s">
        <v>659</v>
      </c>
      <c r="E347" t="s">
        <v>63</v>
      </c>
      <c r="F347" t="s">
        <v>478</v>
      </c>
      <c r="G347" t="s">
        <v>503</v>
      </c>
      <c r="H347" s="65" t="s">
        <v>854</v>
      </c>
      <c r="I347" t="s">
        <v>68</v>
      </c>
      <c r="J347" s="14">
        <v>13</v>
      </c>
      <c r="K347" s="14" t="s">
        <v>63</v>
      </c>
      <c r="L347" t="s">
        <v>3</v>
      </c>
      <c r="M347" s="14">
        <v>2.86</v>
      </c>
      <c r="N347" s="14">
        <v>4.6400000000000006</v>
      </c>
      <c r="P347" s="20"/>
      <c r="AH347" s="16">
        <f t="shared" si="117"/>
        <v>4.6400000000000006</v>
      </c>
      <c r="AI347" s="17">
        <f t="shared" si="99"/>
        <v>0</v>
      </c>
      <c r="AJ347" s="17">
        <f t="shared" si="100"/>
        <v>4.6400000000000006</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4">
        <v>19358</v>
      </c>
      <c r="B348" s="15">
        <v>42909</v>
      </c>
      <c r="C348" t="s">
        <v>62</v>
      </c>
      <c r="D348" t="s">
        <v>527</v>
      </c>
      <c r="E348" t="s">
        <v>63</v>
      </c>
      <c r="F348" t="s">
        <v>478</v>
      </c>
      <c r="G348" t="s">
        <v>487</v>
      </c>
      <c r="H348" s="47" t="s">
        <v>528</v>
      </c>
      <c r="I348" t="s">
        <v>82</v>
      </c>
      <c r="J348" s="14">
        <v>33</v>
      </c>
      <c r="K348" s="14" t="s">
        <v>63</v>
      </c>
      <c r="L348" t="s">
        <v>3</v>
      </c>
      <c r="M348" s="14">
        <v>7.26</v>
      </c>
      <c r="N348" s="14">
        <v>10.24</v>
      </c>
      <c r="O348" t="s">
        <v>63</v>
      </c>
      <c r="P348" s="20" t="s">
        <v>535</v>
      </c>
      <c r="Q348" t="s">
        <v>62</v>
      </c>
      <c r="R348" t="s">
        <v>529</v>
      </c>
      <c r="S348" t="s">
        <v>62</v>
      </c>
      <c r="T348" t="s">
        <v>532</v>
      </c>
      <c r="U348" t="s">
        <v>62</v>
      </c>
      <c r="V348" t="s">
        <v>531</v>
      </c>
      <c r="W348" t="s">
        <v>485</v>
      </c>
      <c r="Y348" t="s">
        <v>485</v>
      </c>
      <c r="AA348" t="s">
        <v>485</v>
      </c>
      <c r="AC348" t="s">
        <v>485</v>
      </c>
      <c r="AH348" s="16">
        <f t="shared" si="117"/>
        <v>10.24</v>
      </c>
      <c r="AI348" s="17">
        <f t="shared" si="99"/>
        <v>0</v>
      </c>
      <c r="AJ348" s="17">
        <f t="shared" si="100"/>
        <v>10.24</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4">
        <v>19359</v>
      </c>
      <c r="B349" s="15">
        <v>42909</v>
      </c>
      <c r="C349" t="s">
        <v>62</v>
      </c>
      <c r="D349" t="s">
        <v>662</v>
      </c>
      <c r="E349" t="s">
        <v>63</v>
      </c>
      <c r="F349" t="s">
        <v>478</v>
      </c>
      <c r="G349" t="s">
        <v>487</v>
      </c>
      <c r="H349" s="47" t="s">
        <v>528</v>
      </c>
      <c r="I349" t="s">
        <v>82</v>
      </c>
      <c r="J349" s="14">
        <v>22</v>
      </c>
      <c r="K349" s="14" t="s">
        <v>62</v>
      </c>
      <c r="L349" t="s">
        <v>3</v>
      </c>
      <c r="M349" s="14">
        <v>7.16</v>
      </c>
      <c r="N349" s="14">
        <v>4.84</v>
      </c>
      <c r="O349" t="s">
        <v>63</v>
      </c>
      <c r="P349" s="20" t="s">
        <v>537</v>
      </c>
      <c r="Q349" t="s">
        <v>63</v>
      </c>
      <c r="R349" t="s">
        <v>663</v>
      </c>
      <c r="S349" t="s">
        <v>62</v>
      </c>
      <c r="T349" t="s">
        <v>664</v>
      </c>
      <c r="U349" t="s">
        <v>62</v>
      </c>
      <c r="V349" t="s">
        <v>527</v>
      </c>
      <c r="W349" t="s">
        <v>62</v>
      </c>
      <c r="X349" t="s">
        <v>665</v>
      </c>
      <c r="Y349" t="s">
        <v>485</v>
      </c>
      <c r="AA349" t="s">
        <v>485</v>
      </c>
      <c r="AC349" t="s">
        <v>485</v>
      </c>
      <c r="AH349" s="16">
        <f t="shared" si="117"/>
        <v>4.84</v>
      </c>
      <c r="AI349" s="17">
        <f t="shared" si="99"/>
        <v>0</v>
      </c>
      <c r="AJ349" s="17">
        <f t="shared" si="100"/>
        <v>4.84</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4">
        <v>19360</v>
      </c>
      <c r="B350" s="15">
        <v>42910</v>
      </c>
      <c r="C350" t="s">
        <v>62</v>
      </c>
      <c r="D350" t="s">
        <v>515</v>
      </c>
      <c r="E350" t="s">
        <v>63</v>
      </c>
      <c r="F350" t="s">
        <v>559</v>
      </c>
      <c r="G350" t="s">
        <v>500</v>
      </c>
      <c r="H350" s="65" t="s">
        <v>742</v>
      </c>
      <c r="I350" t="s">
        <v>82</v>
      </c>
      <c r="J350" s="14">
        <v>75</v>
      </c>
      <c r="K350" s="14" t="s">
        <v>63</v>
      </c>
      <c r="L350" t="s">
        <v>3</v>
      </c>
      <c r="M350" s="14">
        <v>16.5</v>
      </c>
      <c r="N350" s="14">
        <v>22</v>
      </c>
      <c r="O350" t="s">
        <v>62</v>
      </c>
      <c r="P350" s="20" t="s">
        <v>661</v>
      </c>
      <c r="Q350" t="s">
        <v>62</v>
      </c>
      <c r="R350" t="s">
        <v>684</v>
      </c>
      <c r="S350" t="s">
        <v>62</v>
      </c>
      <c r="T350" t="s">
        <v>607</v>
      </c>
      <c r="U350" t="s">
        <v>63</v>
      </c>
      <c r="V350" t="s">
        <v>478</v>
      </c>
      <c r="W350" t="s">
        <v>63</v>
      </c>
      <c r="X350" t="s">
        <v>519</v>
      </c>
      <c r="Y350" t="s">
        <v>63</v>
      </c>
      <c r="Z350" t="s">
        <v>483</v>
      </c>
      <c r="AA350" t="s">
        <v>485</v>
      </c>
      <c r="AC350" t="s">
        <v>485</v>
      </c>
      <c r="AH350" s="16">
        <f t="shared" si="117"/>
        <v>22</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22</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4">
        <v>19363</v>
      </c>
      <c r="B351" s="15">
        <v>42911</v>
      </c>
      <c r="C351" t="s">
        <v>62</v>
      </c>
      <c r="D351" t="s">
        <v>515</v>
      </c>
      <c r="E351" t="s">
        <v>63</v>
      </c>
      <c r="F351" t="s">
        <v>478</v>
      </c>
      <c r="G351" t="s">
        <v>500</v>
      </c>
      <c r="H351" s="65" t="s">
        <v>904</v>
      </c>
      <c r="I351" t="s">
        <v>68</v>
      </c>
      <c r="J351" s="14">
        <v>23</v>
      </c>
      <c r="K351" s="14" t="s">
        <v>63</v>
      </c>
      <c r="L351" t="s">
        <v>3</v>
      </c>
      <c r="M351" s="14">
        <v>5.0600000000000005</v>
      </c>
      <c r="N351" s="14">
        <v>7.4399999999999995</v>
      </c>
      <c r="P351" s="20"/>
      <c r="AH351" s="16">
        <f t="shared" si="117"/>
        <v>7.4399999999999995</v>
      </c>
      <c r="AI351" s="17">
        <f t="shared" si="99"/>
        <v>0</v>
      </c>
      <c r="AJ351" s="17">
        <f t="shared" si="100"/>
        <v>7.4399999999999995</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4">
        <v>19366</v>
      </c>
      <c r="B352" s="15">
        <v>42920</v>
      </c>
      <c r="C352" t="s">
        <v>62</v>
      </c>
      <c r="D352" t="s">
        <v>515</v>
      </c>
      <c r="E352" t="s">
        <v>63</v>
      </c>
      <c r="F352" t="s">
        <v>478</v>
      </c>
      <c r="G352" t="s">
        <v>491</v>
      </c>
      <c r="H352" s="65" t="s">
        <v>905</v>
      </c>
      <c r="I352" t="s">
        <v>68</v>
      </c>
      <c r="J352" s="14">
        <v>20</v>
      </c>
      <c r="K352" s="14" t="s">
        <v>63</v>
      </c>
      <c r="L352" t="s">
        <v>3</v>
      </c>
      <c r="M352" s="14">
        <v>4.4000000000000004</v>
      </c>
      <c r="N352" s="14">
        <v>6.6</v>
      </c>
      <c r="P352" s="20"/>
      <c r="AH352" s="16">
        <f t="shared" si="117"/>
        <v>6.6</v>
      </c>
      <c r="AI352" s="17">
        <f t="shared" si="99"/>
        <v>0</v>
      </c>
      <c r="AJ352" s="17">
        <f t="shared" si="100"/>
        <v>6.6</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4">
        <v>19368</v>
      </c>
      <c r="B353" s="15">
        <v>42926</v>
      </c>
      <c r="C353" t="s">
        <v>62</v>
      </c>
      <c r="D353" t="s">
        <v>478</v>
      </c>
      <c r="E353" t="s">
        <v>63</v>
      </c>
      <c r="F353" t="s">
        <v>539</v>
      </c>
      <c r="G353" t="s">
        <v>492</v>
      </c>
      <c r="H353" s="65" t="s">
        <v>789</v>
      </c>
      <c r="I353" t="s">
        <v>64</v>
      </c>
      <c r="J353" s="14">
        <v>4</v>
      </c>
      <c r="K353" s="14" t="s">
        <v>485</v>
      </c>
      <c r="L353" t="s">
        <v>5</v>
      </c>
      <c r="M353" s="14">
        <v>10</v>
      </c>
      <c r="N353" s="14">
        <v>30</v>
      </c>
      <c r="P353" s="20"/>
      <c r="AH353" s="16">
        <f t="shared" si="117"/>
        <v>10</v>
      </c>
      <c r="AI353" s="17">
        <f t="shared" si="99"/>
        <v>10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4">
        <v>19384</v>
      </c>
      <c r="B354" s="15">
        <v>42974</v>
      </c>
      <c r="C354" t="s">
        <v>62</v>
      </c>
      <c r="D354" t="s">
        <v>515</v>
      </c>
      <c r="E354" t="s">
        <v>63</v>
      </c>
      <c r="F354" t="s">
        <v>478</v>
      </c>
      <c r="G354" t="s">
        <v>509</v>
      </c>
      <c r="H354" s="47" t="s">
        <v>510</v>
      </c>
      <c r="I354" t="s">
        <v>68</v>
      </c>
      <c r="J354" s="14">
        <v>15</v>
      </c>
      <c r="K354" s="14" t="s">
        <v>63</v>
      </c>
      <c r="L354" t="s">
        <v>3</v>
      </c>
      <c r="M354" s="14">
        <v>3.3</v>
      </c>
      <c r="N354" s="14">
        <v>5.2</v>
      </c>
      <c r="P354" s="20"/>
      <c r="AH354" s="16">
        <f t="shared" si="117"/>
        <v>5.2</v>
      </c>
      <c r="AI354" s="17">
        <f t="shared" si="99"/>
        <v>0</v>
      </c>
      <c r="AJ354" s="17">
        <f t="shared" si="100"/>
        <v>5.2</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4">
        <v>19385</v>
      </c>
      <c r="B355" s="15">
        <v>42974</v>
      </c>
      <c r="C355" t="s">
        <v>62</v>
      </c>
      <c r="D355" t="s">
        <v>515</v>
      </c>
      <c r="E355" t="s">
        <v>63</v>
      </c>
      <c r="F355" t="s">
        <v>478</v>
      </c>
      <c r="G355" t="s">
        <v>509</v>
      </c>
      <c r="H355" s="47" t="s">
        <v>641</v>
      </c>
      <c r="I355" t="s">
        <v>68</v>
      </c>
      <c r="J355" s="14">
        <v>12</v>
      </c>
      <c r="K355" s="14" t="s">
        <v>63</v>
      </c>
      <c r="L355" t="s">
        <v>3</v>
      </c>
      <c r="M355" s="14">
        <v>2.64</v>
      </c>
      <c r="N355" s="14">
        <v>4.3599999999999994</v>
      </c>
      <c r="P355" s="20"/>
      <c r="AH355" s="16">
        <f t="shared" si="117"/>
        <v>4.3599999999999994</v>
      </c>
      <c r="AI355" s="17">
        <f t="shared" si="99"/>
        <v>0</v>
      </c>
      <c r="AJ355" s="17">
        <f t="shared" si="100"/>
        <v>4.3599999999999994</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4">
        <v>19390</v>
      </c>
      <c r="B356" s="15">
        <v>42980</v>
      </c>
      <c r="C356" t="s">
        <v>62</v>
      </c>
      <c r="D356" t="s">
        <v>493</v>
      </c>
      <c r="E356" t="s">
        <v>63</v>
      </c>
      <c r="F356" t="s">
        <v>478</v>
      </c>
      <c r="G356" t="s">
        <v>491</v>
      </c>
      <c r="H356" s="65" t="s">
        <v>905</v>
      </c>
      <c r="I356" t="s">
        <v>68</v>
      </c>
      <c r="J356" s="14">
        <v>20</v>
      </c>
      <c r="K356" s="14" t="s">
        <v>485</v>
      </c>
      <c r="L356" t="s">
        <v>5</v>
      </c>
      <c r="M356" s="14">
        <v>5</v>
      </c>
      <c r="N356" s="14">
        <v>5</v>
      </c>
      <c r="P356" s="20"/>
      <c r="AH356" s="16">
        <f t="shared" si="117"/>
        <v>5</v>
      </c>
      <c r="AI356" s="17">
        <f t="shared" si="99"/>
        <v>0</v>
      </c>
      <c r="AJ356" s="17">
        <f t="shared" si="100"/>
        <v>5</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4">
        <v>19422</v>
      </c>
      <c r="B357" s="15">
        <v>43034</v>
      </c>
      <c r="C357" t="s">
        <v>62</v>
      </c>
      <c r="D357" t="s">
        <v>478</v>
      </c>
      <c r="E357" t="s">
        <v>63</v>
      </c>
      <c r="F357" t="s">
        <v>540</v>
      </c>
      <c r="G357" t="s">
        <v>487</v>
      </c>
      <c r="H357" s="65" t="s">
        <v>787</v>
      </c>
      <c r="I357" t="s">
        <v>64</v>
      </c>
      <c r="J357" s="14">
        <v>18</v>
      </c>
      <c r="K357" s="14" t="s">
        <v>485</v>
      </c>
      <c r="L357" t="s">
        <v>5</v>
      </c>
      <c r="M357" s="14">
        <v>10</v>
      </c>
      <c r="N357" s="14">
        <v>30</v>
      </c>
      <c r="P357" s="20"/>
      <c r="AH357" s="16">
        <f t="shared" si="117"/>
        <v>10</v>
      </c>
      <c r="AI357" s="17">
        <f t="shared" si="99"/>
        <v>10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4">
        <v>19428</v>
      </c>
      <c r="B358" s="15">
        <v>43045</v>
      </c>
      <c r="C358" t="s">
        <v>62</v>
      </c>
      <c r="D358" t="s">
        <v>515</v>
      </c>
      <c r="E358" t="s">
        <v>63</v>
      </c>
      <c r="F358" t="s">
        <v>478</v>
      </c>
      <c r="G358" t="s">
        <v>509</v>
      </c>
      <c r="H358" s="47" t="s">
        <v>666</v>
      </c>
      <c r="I358" t="s">
        <v>68</v>
      </c>
      <c r="J358" s="14">
        <v>8</v>
      </c>
      <c r="K358" s="14" t="s">
        <v>63</v>
      </c>
      <c r="L358" t="s">
        <v>3</v>
      </c>
      <c r="M358" s="14">
        <v>1.76</v>
      </c>
      <c r="N358" s="14">
        <v>3.24</v>
      </c>
      <c r="P358" s="20"/>
      <c r="AH358" s="16">
        <f t="shared" si="117"/>
        <v>3.24</v>
      </c>
      <c r="AI358" s="17">
        <f t="shared" si="99"/>
        <v>0</v>
      </c>
      <c r="AJ358" s="17">
        <f t="shared" si="100"/>
        <v>3.24</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4">
        <v>19438</v>
      </c>
      <c r="B359" s="15">
        <v>43058</v>
      </c>
      <c r="C359" t="s">
        <v>62</v>
      </c>
      <c r="D359" t="s">
        <v>515</v>
      </c>
      <c r="E359" t="s">
        <v>63</v>
      </c>
      <c r="F359" t="s">
        <v>478</v>
      </c>
      <c r="G359" t="s">
        <v>509</v>
      </c>
      <c r="H359" s="47" t="s">
        <v>667</v>
      </c>
      <c r="I359" t="s">
        <v>68</v>
      </c>
      <c r="J359" s="14">
        <v>26</v>
      </c>
      <c r="K359" s="14" t="s">
        <v>63</v>
      </c>
      <c r="L359" t="s">
        <v>4</v>
      </c>
      <c r="M359" s="14">
        <v>6.24</v>
      </c>
      <c r="N359" s="14">
        <v>7.76</v>
      </c>
      <c r="P359" s="20"/>
      <c r="AH359" s="16">
        <f t="shared" si="117"/>
        <v>7.76</v>
      </c>
      <c r="AI359" s="17">
        <f t="shared" si="99"/>
        <v>0</v>
      </c>
      <c r="AJ359" s="17">
        <f t="shared" si="100"/>
        <v>7.76</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4">
        <v>19440</v>
      </c>
      <c r="B360" s="15">
        <v>43061</v>
      </c>
      <c r="C360" t="s">
        <v>62</v>
      </c>
      <c r="D360" t="s">
        <v>478</v>
      </c>
      <c r="E360" t="s">
        <v>63</v>
      </c>
      <c r="F360" t="s">
        <v>541</v>
      </c>
      <c r="G360" t="s">
        <v>487</v>
      </c>
      <c r="H360" s="65" t="s">
        <v>787</v>
      </c>
      <c r="I360" t="s">
        <v>64</v>
      </c>
      <c r="J360" s="14">
        <v>12</v>
      </c>
      <c r="K360" s="14" t="s">
        <v>485</v>
      </c>
      <c r="L360" t="s">
        <v>5</v>
      </c>
      <c r="M360" s="14">
        <v>10</v>
      </c>
      <c r="N360" s="14">
        <v>30</v>
      </c>
      <c r="P360" s="20"/>
      <c r="AH360" s="16">
        <f t="shared" si="117"/>
        <v>10</v>
      </c>
      <c r="AI360" s="17">
        <f t="shared" si="99"/>
        <v>10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4">
        <v>19442</v>
      </c>
      <c r="B361" s="15">
        <v>43068</v>
      </c>
      <c r="C361" t="s">
        <v>62</v>
      </c>
      <c r="D361" t="s">
        <v>478</v>
      </c>
      <c r="E361" t="s">
        <v>63</v>
      </c>
      <c r="F361" t="s">
        <v>542</v>
      </c>
      <c r="G361" t="s">
        <v>487</v>
      </c>
      <c r="H361" s="65" t="s">
        <v>787</v>
      </c>
      <c r="I361" t="s">
        <v>64</v>
      </c>
      <c r="J361" s="14">
        <v>15</v>
      </c>
      <c r="K361" s="14" t="s">
        <v>485</v>
      </c>
      <c r="L361" t="s">
        <v>5</v>
      </c>
      <c r="M361" s="14">
        <v>10</v>
      </c>
      <c r="N361" s="14">
        <v>30</v>
      </c>
      <c r="P361" s="20"/>
      <c r="AH361" s="16">
        <f t="shared" si="117"/>
        <v>10</v>
      </c>
      <c r="AI361" s="17">
        <f t="shared" si="99"/>
        <v>10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4">
        <v>19451</v>
      </c>
      <c r="B362" s="15">
        <v>43081</v>
      </c>
      <c r="C362" t="s">
        <v>62</v>
      </c>
      <c r="D362" t="s">
        <v>478</v>
      </c>
      <c r="E362" t="s">
        <v>63</v>
      </c>
      <c r="F362" t="s">
        <v>543</v>
      </c>
      <c r="G362" t="s">
        <v>487</v>
      </c>
      <c r="H362" s="65" t="s">
        <v>787</v>
      </c>
      <c r="I362" t="s">
        <v>64</v>
      </c>
      <c r="J362" s="14">
        <v>17</v>
      </c>
      <c r="K362" s="14" t="s">
        <v>485</v>
      </c>
      <c r="L362" t="s">
        <v>5</v>
      </c>
      <c r="M362" s="14">
        <v>10</v>
      </c>
      <c r="N362" s="14">
        <v>30</v>
      </c>
      <c r="P362" s="20"/>
      <c r="AH362" s="16">
        <f t="shared" si="117"/>
        <v>10</v>
      </c>
      <c r="AI362" s="17">
        <f t="shared" si="99"/>
        <v>10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4">
        <v>19455</v>
      </c>
      <c r="B363" s="15">
        <v>43085</v>
      </c>
      <c r="C363" t="s">
        <v>62</v>
      </c>
      <c r="D363" t="s">
        <v>515</v>
      </c>
      <c r="E363" t="s">
        <v>63</v>
      </c>
      <c r="F363" t="s">
        <v>478</v>
      </c>
      <c r="G363" t="s">
        <v>491</v>
      </c>
      <c r="H363" s="65" t="s">
        <v>906</v>
      </c>
      <c r="I363" t="s">
        <v>68</v>
      </c>
      <c r="J363" s="14">
        <v>16</v>
      </c>
      <c r="K363" s="14" t="s">
        <v>63</v>
      </c>
      <c r="L363" t="s">
        <v>3</v>
      </c>
      <c r="M363" s="14">
        <v>3.52</v>
      </c>
      <c r="N363" s="14">
        <v>5.48</v>
      </c>
      <c r="P363" s="20"/>
      <c r="AH363" s="16">
        <f t="shared" si="117"/>
        <v>5.48</v>
      </c>
      <c r="AI363" s="17">
        <f t="shared" si="99"/>
        <v>0</v>
      </c>
      <c r="AJ363" s="17">
        <f t="shared" si="100"/>
        <v>5.48</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4">
        <v>19464</v>
      </c>
      <c r="B364" s="15">
        <v>43090</v>
      </c>
      <c r="C364" t="s">
        <v>62</v>
      </c>
      <c r="D364" t="s">
        <v>478</v>
      </c>
      <c r="E364" t="s">
        <v>63</v>
      </c>
      <c r="F364" t="s">
        <v>544</v>
      </c>
      <c r="G364" t="s">
        <v>487</v>
      </c>
      <c r="H364" s="65" t="s">
        <v>787</v>
      </c>
      <c r="I364" t="s">
        <v>64</v>
      </c>
      <c r="J364" s="14">
        <v>18</v>
      </c>
      <c r="K364" s="14" t="s">
        <v>485</v>
      </c>
      <c r="L364" t="s">
        <v>5</v>
      </c>
      <c r="M364" s="14">
        <v>10</v>
      </c>
      <c r="N364" s="14">
        <v>30</v>
      </c>
      <c r="P364" s="20"/>
      <c r="AH364" s="16">
        <f t="shared" si="117"/>
        <v>10</v>
      </c>
      <c r="AI364" s="17">
        <f t="shared" si="99"/>
        <v>10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4">
        <v>19488</v>
      </c>
      <c r="B365" s="15">
        <v>43124</v>
      </c>
      <c r="C365" t="s">
        <v>62</v>
      </c>
      <c r="D365" t="s">
        <v>668</v>
      </c>
      <c r="E365" t="s">
        <v>63</v>
      </c>
      <c r="F365" t="s">
        <v>478</v>
      </c>
      <c r="G365" t="s">
        <v>492</v>
      </c>
      <c r="H365" s="65" t="s">
        <v>822</v>
      </c>
      <c r="I365" t="s">
        <v>68</v>
      </c>
      <c r="J365" s="14">
        <v>49</v>
      </c>
      <c r="K365" s="14" t="s">
        <v>63</v>
      </c>
      <c r="L365" t="s">
        <v>3</v>
      </c>
      <c r="M365" s="14">
        <v>10.78</v>
      </c>
      <c r="N365" s="14">
        <v>14.72</v>
      </c>
      <c r="P365" s="20"/>
      <c r="AH365" s="16">
        <f t="shared" si="117"/>
        <v>14.72</v>
      </c>
      <c r="AI365" s="17">
        <f t="shared" si="99"/>
        <v>0</v>
      </c>
      <c r="AJ365" s="17">
        <f t="shared" si="100"/>
        <v>14.72</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4">
        <v>19490</v>
      </c>
      <c r="B366" s="15">
        <v>43124</v>
      </c>
      <c r="C366" t="s">
        <v>62</v>
      </c>
      <c r="D366" t="s">
        <v>515</v>
      </c>
      <c r="E366" t="s">
        <v>63</v>
      </c>
      <c r="F366" t="s">
        <v>478</v>
      </c>
      <c r="G366" t="s">
        <v>503</v>
      </c>
      <c r="H366" s="65" t="s">
        <v>907</v>
      </c>
      <c r="I366" t="s">
        <v>68</v>
      </c>
      <c r="J366" s="14">
        <v>25</v>
      </c>
      <c r="K366" s="14" t="s">
        <v>63</v>
      </c>
      <c r="L366" t="s">
        <v>3</v>
      </c>
      <c r="M366" s="14">
        <v>5.5</v>
      </c>
      <c r="N366" s="14">
        <v>8</v>
      </c>
      <c r="P366" s="20"/>
      <c r="AH366" s="16">
        <f t="shared" si="117"/>
        <v>8</v>
      </c>
      <c r="AI366" s="17">
        <f t="shared" si="99"/>
        <v>0</v>
      </c>
      <c r="AJ366" s="17">
        <f t="shared" si="100"/>
        <v>8</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4">
        <v>19545</v>
      </c>
      <c r="B367" s="15">
        <v>43168</v>
      </c>
      <c r="C367" t="s">
        <v>62</v>
      </c>
      <c r="D367" t="s">
        <v>515</v>
      </c>
      <c r="E367" t="s">
        <v>63</v>
      </c>
      <c r="F367" t="s">
        <v>478</v>
      </c>
      <c r="G367" t="s">
        <v>503</v>
      </c>
      <c r="H367" s="65" t="s">
        <v>868</v>
      </c>
      <c r="I367" t="s">
        <v>68</v>
      </c>
      <c r="J367" s="14">
        <v>32</v>
      </c>
      <c r="K367" s="14" t="s">
        <v>63</v>
      </c>
      <c r="L367" t="s">
        <v>3</v>
      </c>
      <c r="M367" s="14">
        <v>7.04</v>
      </c>
      <c r="N367" s="14">
        <v>9.9600000000000009</v>
      </c>
      <c r="P367" s="20"/>
      <c r="AH367" s="16">
        <f t="shared" si="117"/>
        <v>9.9600000000000009</v>
      </c>
      <c r="AI367" s="17">
        <f t="shared" si="99"/>
        <v>0</v>
      </c>
      <c r="AJ367" s="17">
        <f t="shared" si="100"/>
        <v>9.9600000000000009</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4">
        <v>19576</v>
      </c>
      <c r="B368" s="15">
        <v>43198</v>
      </c>
      <c r="C368" t="s">
        <v>62</v>
      </c>
      <c r="D368" t="s">
        <v>478</v>
      </c>
      <c r="E368" t="s">
        <v>63</v>
      </c>
      <c r="F368" t="s">
        <v>545</v>
      </c>
      <c r="G368" t="s">
        <v>487</v>
      </c>
      <c r="H368" s="65" t="s">
        <v>790</v>
      </c>
      <c r="I368" t="s">
        <v>64</v>
      </c>
      <c r="J368" s="14">
        <v>10</v>
      </c>
      <c r="K368" s="14" t="s">
        <v>485</v>
      </c>
      <c r="L368" t="s">
        <v>5</v>
      </c>
      <c r="M368" s="14">
        <v>10</v>
      </c>
      <c r="N368" s="14">
        <v>30</v>
      </c>
      <c r="P368" s="20"/>
      <c r="AH368" s="16">
        <f t="shared" si="117"/>
        <v>10</v>
      </c>
      <c r="AI368" s="17">
        <f t="shared" si="99"/>
        <v>10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4">
        <v>19580</v>
      </c>
      <c r="B369" s="15">
        <v>43201</v>
      </c>
      <c r="C369" t="s">
        <v>62</v>
      </c>
      <c r="D369" t="s">
        <v>659</v>
      </c>
      <c r="E369" t="s">
        <v>63</v>
      </c>
      <c r="F369" t="s">
        <v>478</v>
      </c>
      <c r="G369" t="s">
        <v>503</v>
      </c>
      <c r="H369" s="65" t="s">
        <v>908</v>
      </c>
      <c r="I369" t="s">
        <v>68</v>
      </c>
      <c r="J369" s="14">
        <v>16</v>
      </c>
      <c r="K369" s="14" t="s">
        <v>63</v>
      </c>
      <c r="L369" t="s">
        <v>3</v>
      </c>
      <c r="M369" s="14">
        <v>3.52</v>
      </c>
      <c r="N369" s="14">
        <v>5.48</v>
      </c>
      <c r="P369" s="20"/>
      <c r="AH369" s="16">
        <f t="shared" si="117"/>
        <v>5.48</v>
      </c>
      <c r="AI369" s="17">
        <f t="shared" si="99"/>
        <v>0</v>
      </c>
      <c r="AJ369" s="17">
        <f t="shared" si="100"/>
        <v>5.48</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4">
        <v>19609</v>
      </c>
      <c r="B370" s="15">
        <v>43268</v>
      </c>
      <c r="C370" t="s">
        <v>62</v>
      </c>
      <c r="D370" t="s">
        <v>659</v>
      </c>
      <c r="E370" t="s">
        <v>63</v>
      </c>
      <c r="F370" t="s">
        <v>478</v>
      </c>
      <c r="G370" t="s">
        <v>503</v>
      </c>
      <c r="H370" s="47" t="s">
        <v>909</v>
      </c>
      <c r="I370" t="s">
        <v>68</v>
      </c>
      <c r="J370" s="14">
        <v>48</v>
      </c>
      <c r="K370" s="14" t="s">
        <v>63</v>
      </c>
      <c r="L370" t="s">
        <v>3</v>
      </c>
      <c r="M370" s="14">
        <v>10.56</v>
      </c>
      <c r="N370" s="14">
        <v>14.44</v>
      </c>
      <c r="P370" s="20"/>
      <c r="AH370" s="16">
        <f t="shared" si="117"/>
        <v>14.44</v>
      </c>
      <c r="AI370" s="17">
        <f t="shared" si="99"/>
        <v>0</v>
      </c>
      <c r="AJ370" s="17">
        <f t="shared" si="100"/>
        <v>14.44</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4">
        <v>19614</v>
      </c>
      <c r="B371" s="15">
        <v>43284</v>
      </c>
      <c r="C371" t="s">
        <v>62</v>
      </c>
      <c r="D371" t="s">
        <v>659</v>
      </c>
      <c r="E371" t="s">
        <v>63</v>
      </c>
      <c r="F371" t="s">
        <v>478</v>
      </c>
      <c r="G371" t="s">
        <v>496</v>
      </c>
      <c r="H371" s="65" t="s">
        <v>742</v>
      </c>
      <c r="I371" t="s">
        <v>68</v>
      </c>
      <c r="J371" s="14">
        <v>20</v>
      </c>
      <c r="K371" s="14" t="s">
        <v>485</v>
      </c>
      <c r="L371" t="s">
        <v>5</v>
      </c>
      <c r="M371" s="14">
        <v>5</v>
      </c>
      <c r="N371" s="14">
        <v>5</v>
      </c>
      <c r="P371" s="20"/>
      <c r="AH371" s="16">
        <f t="shared" si="117"/>
        <v>5</v>
      </c>
      <c r="AI371" s="17">
        <f t="shared" si="99"/>
        <v>0</v>
      </c>
      <c r="AJ371" s="17">
        <f t="shared" si="100"/>
        <v>5</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4">
        <v>19621</v>
      </c>
      <c r="B372" s="15">
        <v>43301</v>
      </c>
      <c r="C372" t="s">
        <v>62</v>
      </c>
      <c r="D372" t="s">
        <v>478</v>
      </c>
      <c r="E372" t="s">
        <v>63</v>
      </c>
      <c r="F372" t="s">
        <v>546</v>
      </c>
      <c r="G372" t="s">
        <v>487</v>
      </c>
      <c r="H372" s="65" t="s">
        <v>790</v>
      </c>
      <c r="I372" t="s">
        <v>64</v>
      </c>
      <c r="J372" s="14">
        <v>8</v>
      </c>
      <c r="K372" s="14" t="s">
        <v>485</v>
      </c>
      <c r="L372" t="s">
        <v>5</v>
      </c>
      <c r="M372" s="14">
        <v>10</v>
      </c>
      <c r="N372" s="14">
        <v>30</v>
      </c>
      <c r="P372" s="20"/>
      <c r="AH372" s="16">
        <f t="shared" si="117"/>
        <v>10</v>
      </c>
      <c r="AI372" s="17">
        <f t="shared" si="99"/>
        <v>10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4">
        <v>19627</v>
      </c>
      <c r="B373" s="15">
        <v>43308</v>
      </c>
      <c r="C373" t="s">
        <v>62</v>
      </c>
      <c r="D373" t="s">
        <v>515</v>
      </c>
      <c r="E373" t="s">
        <v>63</v>
      </c>
      <c r="F373" t="s">
        <v>478</v>
      </c>
      <c r="G373" t="s">
        <v>487</v>
      </c>
      <c r="H373" s="65" t="s">
        <v>910</v>
      </c>
      <c r="I373" t="s">
        <v>68</v>
      </c>
      <c r="J373" s="14">
        <v>49</v>
      </c>
      <c r="K373" s="14" t="s">
        <v>63</v>
      </c>
      <c r="L373" t="s">
        <v>3</v>
      </c>
      <c r="M373" s="14">
        <v>10.78</v>
      </c>
      <c r="N373" s="14">
        <v>14.72</v>
      </c>
      <c r="P373" s="20"/>
      <c r="AH373" s="16">
        <f t="shared" si="117"/>
        <v>14.72</v>
      </c>
      <c r="AI373" s="17">
        <f t="shared" si="99"/>
        <v>0</v>
      </c>
      <c r="AJ373" s="17">
        <f t="shared" si="100"/>
        <v>14.72</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4">
        <v>19629</v>
      </c>
      <c r="B374" s="15">
        <v>43313</v>
      </c>
      <c r="C374" t="s">
        <v>62</v>
      </c>
      <c r="D374" t="s">
        <v>515</v>
      </c>
      <c r="E374" t="s">
        <v>63</v>
      </c>
      <c r="F374" t="s">
        <v>669</v>
      </c>
      <c r="G374" t="s">
        <v>538</v>
      </c>
      <c r="H374" s="65" t="s">
        <v>923</v>
      </c>
      <c r="I374" t="s">
        <v>82</v>
      </c>
      <c r="J374" s="14">
        <v>248</v>
      </c>
      <c r="K374" s="14" t="s">
        <v>63</v>
      </c>
      <c r="L374" t="s">
        <v>3</v>
      </c>
      <c r="M374" s="14">
        <v>54.56</v>
      </c>
      <c r="N374" s="14">
        <v>70.44</v>
      </c>
      <c r="O374" t="s">
        <v>62</v>
      </c>
      <c r="P374" s="20" t="s">
        <v>684</v>
      </c>
      <c r="Q374" t="s">
        <v>62</v>
      </c>
      <c r="R374" t="s">
        <v>527</v>
      </c>
      <c r="S374" t="s">
        <v>62</v>
      </c>
      <c r="T374" t="s">
        <v>707</v>
      </c>
      <c r="U374" t="s">
        <v>63</v>
      </c>
      <c r="V374" s="62" t="s">
        <v>478</v>
      </c>
      <c r="W374" t="s">
        <v>63</v>
      </c>
      <c r="X374" s="62" t="s">
        <v>708</v>
      </c>
      <c r="Y374" t="s">
        <v>63</v>
      </c>
      <c r="Z374" t="s">
        <v>612</v>
      </c>
      <c r="AA374" t="s">
        <v>63</v>
      </c>
      <c r="AB374" t="s">
        <v>709</v>
      </c>
      <c r="AC374" t="s">
        <v>485</v>
      </c>
      <c r="AH374" s="16">
        <f t="shared" si="117"/>
        <v>70.44</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70.44</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4">
        <v>19631</v>
      </c>
      <c r="B375" s="15">
        <v>43316</v>
      </c>
      <c r="C375" t="s">
        <v>62</v>
      </c>
      <c r="D375" t="s">
        <v>478</v>
      </c>
      <c r="E375" t="s">
        <v>63</v>
      </c>
      <c r="F375" t="s">
        <v>546</v>
      </c>
      <c r="G375" t="s">
        <v>487</v>
      </c>
      <c r="H375" s="65" t="s">
        <v>787</v>
      </c>
      <c r="I375" t="s">
        <v>85</v>
      </c>
      <c r="J375" s="14">
        <v>15</v>
      </c>
      <c r="K375" s="14" t="s">
        <v>485</v>
      </c>
      <c r="L375" t="s">
        <v>5</v>
      </c>
      <c r="M375" s="14">
        <v>1.875</v>
      </c>
      <c r="N375" s="14">
        <v>1.875</v>
      </c>
      <c r="O375" t="s">
        <v>63</v>
      </c>
      <c r="P375" s="20" t="s">
        <v>547</v>
      </c>
      <c r="Q375" t="s">
        <v>485</v>
      </c>
      <c r="S375" t="s">
        <v>485</v>
      </c>
      <c r="U375" t="s">
        <v>485</v>
      </c>
      <c r="W375" t="s">
        <v>485</v>
      </c>
      <c r="Y375" t="s">
        <v>485</v>
      </c>
      <c r="AA375" t="s">
        <v>485</v>
      </c>
      <c r="AC375" t="s">
        <v>485</v>
      </c>
      <c r="AH375" s="16">
        <f t="shared" si="117"/>
        <v>1.875</v>
      </c>
      <c r="AI375" s="17">
        <f t="shared" si="99"/>
        <v>1.875</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4">
        <v>19643</v>
      </c>
      <c r="B376" s="15">
        <v>43335</v>
      </c>
      <c r="C376" t="s">
        <v>62</v>
      </c>
      <c r="D376" t="s">
        <v>478</v>
      </c>
      <c r="E376" t="s">
        <v>63</v>
      </c>
      <c r="F376" t="s">
        <v>548</v>
      </c>
      <c r="G376" t="s">
        <v>487</v>
      </c>
      <c r="H376" s="65" t="s">
        <v>787</v>
      </c>
      <c r="I376" t="s">
        <v>64</v>
      </c>
      <c r="J376" s="14">
        <v>18</v>
      </c>
      <c r="K376" s="14" t="s">
        <v>485</v>
      </c>
      <c r="L376" t="s">
        <v>5</v>
      </c>
      <c r="M376" s="14">
        <v>10</v>
      </c>
      <c r="N376" s="14">
        <v>30</v>
      </c>
      <c r="P376" s="20"/>
      <c r="AH376" s="16">
        <f t="shared" si="117"/>
        <v>10</v>
      </c>
      <c r="AI376" s="17">
        <f t="shared" si="99"/>
        <v>10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4">
        <v>19668</v>
      </c>
      <c r="B377" s="15">
        <v>43369</v>
      </c>
      <c r="C377" t="s">
        <v>62</v>
      </c>
      <c r="D377" t="s">
        <v>659</v>
      </c>
      <c r="E377" t="s">
        <v>63</v>
      </c>
      <c r="F377" t="s">
        <v>478</v>
      </c>
      <c r="G377" t="s">
        <v>496</v>
      </c>
      <c r="H377" s="65" t="s">
        <v>742</v>
      </c>
      <c r="I377" t="s">
        <v>68</v>
      </c>
      <c r="J377" s="14">
        <v>22</v>
      </c>
      <c r="K377" s="14" t="s">
        <v>485</v>
      </c>
      <c r="L377" t="s">
        <v>5</v>
      </c>
      <c r="M377" s="14">
        <v>5.5</v>
      </c>
      <c r="N377" s="14">
        <v>5.5</v>
      </c>
      <c r="P377" s="20"/>
      <c r="AH377" s="16">
        <f t="shared" si="117"/>
        <v>5.5</v>
      </c>
      <c r="AI377" s="17">
        <f t="shared" si="99"/>
        <v>0</v>
      </c>
      <c r="AJ377" s="17">
        <f t="shared" si="100"/>
        <v>5.5</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4">
        <v>19686</v>
      </c>
      <c r="B378" s="15">
        <v>43408</v>
      </c>
      <c r="C378" t="s">
        <v>62</v>
      </c>
      <c r="D378" t="s">
        <v>670</v>
      </c>
      <c r="E378" t="s">
        <v>63</v>
      </c>
      <c r="F378" t="s">
        <v>478</v>
      </c>
      <c r="G378" t="s">
        <v>487</v>
      </c>
      <c r="H378" s="65" t="s">
        <v>911</v>
      </c>
      <c r="I378" t="s">
        <v>68</v>
      </c>
      <c r="J378" s="14">
        <v>19</v>
      </c>
      <c r="K378" s="14" t="s">
        <v>63</v>
      </c>
      <c r="L378" t="s">
        <v>4</v>
      </c>
      <c r="M378" s="14">
        <v>4.5599999999999996</v>
      </c>
      <c r="N378" s="14">
        <v>5.94</v>
      </c>
      <c r="P378" s="20"/>
      <c r="AH378" s="16">
        <f t="shared" si="117"/>
        <v>5.94</v>
      </c>
      <c r="AI378" s="17">
        <f t="shared" si="99"/>
        <v>0</v>
      </c>
      <c r="AJ378" s="17">
        <f t="shared" si="100"/>
        <v>5.94</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4">
        <v>19688</v>
      </c>
      <c r="B379" s="15">
        <v>43408</v>
      </c>
      <c r="C379" t="s">
        <v>62</v>
      </c>
      <c r="D379" t="s">
        <v>515</v>
      </c>
      <c r="E379" t="s">
        <v>63</v>
      </c>
      <c r="F379" t="s">
        <v>478</v>
      </c>
      <c r="G379" t="s">
        <v>487</v>
      </c>
      <c r="H379" s="47" t="s">
        <v>528</v>
      </c>
      <c r="I379" t="s">
        <v>82</v>
      </c>
      <c r="J379" s="14">
        <v>26</v>
      </c>
      <c r="K379" s="14" t="s">
        <v>63</v>
      </c>
      <c r="L379" t="s">
        <v>3</v>
      </c>
      <c r="M379" s="14">
        <v>5.72</v>
      </c>
      <c r="N379" s="14">
        <v>8.2800000000000011</v>
      </c>
      <c r="O379" t="s">
        <v>63</v>
      </c>
      <c r="P379" s="20" t="s">
        <v>529</v>
      </c>
      <c r="Q379" t="s">
        <v>63</v>
      </c>
      <c r="R379" t="s">
        <v>525</v>
      </c>
      <c r="S379" t="s">
        <v>62</v>
      </c>
      <c r="T379" t="s">
        <v>483</v>
      </c>
      <c r="U379" t="s">
        <v>62</v>
      </c>
      <c r="V379" t="s">
        <v>669</v>
      </c>
      <c r="W379" t="s">
        <v>485</v>
      </c>
      <c r="Y379" t="s">
        <v>485</v>
      </c>
      <c r="AA379" t="s">
        <v>485</v>
      </c>
      <c r="AC379" t="s">
        <v>485</v>
      </c>
      <c r="AH379" s="16">
        <f t="shared" si="117"/>
        <v>8.2800000000000011</v>
      </c>
      <c r="AI379" s="17">
        <f t="shared" si="99"/>
        <v>0</v>
      </c>
      <c r="AJ379" s="17">
        <f t="shared" si="100"/>
        <v>8.2800000000000011</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4">
        <v>19700</v>
      </c>
      <c r="B380" s="15">
        <v>43429</v>
      </c>
      <c r="C380" t="s">
        <v>62</v>
      </c>
      <c r="D380" t="s">
        <v>515</v>
      </c>
      <c r="E380" t="s">
        <v>63</v>
      </c>
      <c r="F380" t="s">
        <v>478</v>
      </c>
      <c r="G380" t="s">
        <v>487</v>
      </c>
      <c r="H380" s="65" t="s">
        <v>912</v>
      </c>
      <c r="I380" t="s">
        <v>82</v>
      </c>
      <c r="J380" s="14">
        <v>29</v>
      </c>
      <c r="K380" s="14" t="s">
        <v>63</v>
      </c>
      <c r="L380" t="s">
        <v>3</v>
      </c>
      <c r="M380" s="14">
        <v>6.38</v>
      </c>
      <c r="N380" s="14">
        <v>9.1199999999999992</v>
      </c>
      <c r="O380" t="s">
        <v>63</v>
      </c>
      <c r="P380" s="20" t="s">
        <v>559</v>
      </c>
      <c r="Q380" t="s">
        <v>62</v>
      </c>
      <c r="R380" t="s">
        <v>671</v>
      </c>
      <c r="S380" t="s">
        <v>485</v>
      </c>
      <c r="U380" t="s">
        <v>485</v>
      </c>
      <c r="W380" t="s">
        <v>485</v>
      </c>
      <c r="Y380" t="s">
        <v>485</v>
      </c>
      <c r="AA380" t="s">
        <v>485</v>
      </c>
      <c r="AC380" t="s">
        <v>485</v>
      </c>
      <c r="AH380" s="16">
        <f t="shared" si="117"/>
        <v>9.1199999999999992</v>
      </c>
      <c r="AI380" s="17">
        <f t="shared" si="99"/>
        <v>0</v>
      </c>
      <c r="AJ380" s="17">
        <f t="shared" si="100"/>
        <v>9.1199999999999992</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4">
        <v>19708</v>
      </c>
      <c r="B381" s="15">
        <v>43440</v>
      </c>
      <c r="C381" t="s">
        <v>62</v>
      </c>
      <c r="D381" t="s">
        <v>529</v>
      </c>
      <c r="E381" t="s">
        <v>63</v>
      </c>
      <c r="F381" t="s">
        <v>515</v>
      </c>
      <c r="G381" t="s">
        <v>487</v>
      </c>
      <c r="H381" s="47" t="s">
        <v>528</v>
      </c>
      <c r="I381" t="s">
        <v>82</v>
      </c>
      <c r="J381" s="14">
        <v>19</v>
      </c>
      <c r="K381" s="14" t="s">
        <v>62</v>
      </c>
      <c r="L381" t="s">
        <v>3</v>
      </c>
      <c r="M381" s="14">
        <v>6.32</v>
      </c>
      <c r="N381" s="14">
        <v>4.18</v>
      </c>
      <c r="O381" t="s">
        <v>62</v>
      </c>
      <c r="P381" s="20" t="s">
        <v>478</v>
      </c>
      <c r="Q381" t="s">
        <v>63</v>
      </c>
      <c r="R381" t="s">
        <v>669</v>
      </c>
      <c r="S381" t="s">
        <v>62</v>
      </c>
      <c r="T381" t="s">
        <v>525</v>
      </c>
      <c r="U381" t="s">
        <v>63</v>
      </c>
      <c r="V381" t="s">
        <v>483</v>
      </c>
      <c r="W381" t="s">
        <v>485</v>
      </c>
      <c r="Y381" t="s">
        <v>485</v>
      </c>
      <c r="AH381" s="16">
        <f t="shared" si="117"/>
        <v>6.32</v>
      </c>
      <c r="AI381" s="17">
        <f t="shared" si="99"/>
        <v>0</v>
      </c>
      <c r="AJ381" s="17">
        <f t="shared" si="100"/>
        <v>0</v>
      </c>
      <c r="AK381" s="17">
        <f t="shared" si="101"/>
        <v>6.32</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4">
        <v>19748</v>
      </c>
      <c r="B382" s="15">
        <v>43497</v>
      </c>
      <c r="C382" t="s">
        <v>62</v>
      </c>
      <c r="D382" t="s">
        <v>515</v>
      </c>
      <c r="E382" t="s">
        <v>63</v>
      </c>
      <c r="F382" t="s">
        <v>478</v>
      </c>
      <c r="G382" t="s">
        <v>487</v>
      </c>
      <c r="H382" s="65" t="s">
        <v>913</v>
      </c>
      <c r="I382" t="s">
        <v>68</v>
      </c>
      <c r="J382" s="14">
        <v>48</v>
      </c>
      <c r="K382" s="14" t="s">
        <v>63</v>
      </c>
      <c r="L382" t="s">
        <v>3</v>
      </c>
      <c r="M382" s="14">
        <v>10.56</v>
      </c>
      <c r="N382" s="14">
        <v>14.44</v>
      </c>
      <c r="P382" s="20"/>
      <c r="AH382" s="16">
        <f t="shared" si="117"/>
        <v>14.44</v>
      </c>
      <c r="AI382" s="17">
        <f t="shared" si="99"/>
        <v>0</v>
      </c>
      <c r="AJ382" s="17">
        <f t="shared" si="100"/>
        <v>14.44</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4">
        <v>19758</v>
      </c>
      <c r="B383" s="15">
        <v>43509</v>
      </c>
      <c r="C383" t="s">
        <v>62</v>
      </c>
      <c r="D383" t="s">
        <v>671</v>
      </c>
      <c r="E383" t="s">
        <v>63</v>
      </c>
      <c r="F383" t="s">
        <v>559</v>
      </c>
      <c r="G383" t="s">
        <v>487</v>
      </c>
      <c r="H383" s="65" t="s">
        <v>912</v>
      </c>
      <c r="I383" t="s">
        <v>82</v>
      </c>
      <c r="J383" s="14">
        <v>29</v>
      </c>
      <c r="K383" s="14" t="s">
        <v>63</v>
      </c>
      <c r="L383" t="s">
        <v>3</v>
      </c>
      <c r="M383" s="14">
        <v>6.38</v>
      </c>
      <c r="N383" s="14">
        <v>9.1199999999999992</v>
      </c>
      <c r="O383" t="s">
        <v>63</v>
      </c>
      <c r="P383" s="20" t="s">
        <v>478</v>
      </c>
      <c r="Q383" t="s">
        <v>62</v>
      </c>
      <c r="R383" t="s">
        <v>515</v>
      </c>
      <c r="S383" t="s">
        <v>485</v>
      </c>
      <c r="U383" t="s">
        <v>485</v>
      </c>
      <c r="W383" t="s">
        <v>485</v>
      </c>
      <c r="Y383" t="s">
        <v>485</v>
      </c>
      <c r="AH383" s="16">
        <f t="shared" si="117"/>
        <v>9.1199999999999992</v>
      </c>
      <c r="AI383" s="17">
        <f t="shared" si="99"/>
        <v>0</v>
      </c>
      <c r="AJ383" s="17">
        <f t="shared" si="100"/>
        <v>0</v>
      </c>
      <c r="AK383" s="17">
        <f t="shared" si="101"/>
        <v>0</v>
      </c>
      <c r="AL383" s="17">
        <f t="shared" si="102"/>
        <v>9.1199999999999992</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4">
        <v>19774</v>
      </c>
      <c r="B384" s="15">
        <v>43526</v>
      </c>
      <c r="C384" t="s">
        <v>62</v>
      </c>
      <c r="D384" t="s">
        <v>659</v>
      </c>
      <c r="E384" t="s">
        <v>63</v>
      </c>
      <c r="F384" t="s">
        <v>478</v>
      </c>
      <c r="G384" t="s">
        <v>496</v>
      </c>
      <c r="H384" s="65" t="s">
        <v>742</v>
      </c>
      <c r="I384" t="s">
        <v>68</v>
      </c>
      <c r="J384" s="14">
        <v>20</v>
      </c>
      <c r="K384" s="14" t="s">
        <v>63</v>
      </c>
      <c r="L384" t="s">
        <v>4</v>
      </c>
      <c r="M384" s="14">
        <v>4.8</v>
      </c>
      <c r="N384" s="14">
        <v>6.2</v>
      </c>
      <c r="P384" s="20"/>
      <c r="AH384" s="16">
        <f t="shared" si="117"/>
        <v>6.2</v>
      </c>
      <c r="AI384" s="17">
        <f t="shared" si="99"/>
        <v>0</v>
      </c>
      <c r="AJ384" s="17">
        <f t="shared" si="100"/>
        <v>6.2</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4">
        <v>19815</v>
      </c>
      <c r="B385" s="15">
        <v>43562</v>
      </c>
      <c r="C385" t="s">
        <v>62</v>
      </c>
      <c r="D385" t="s">
        <v>478</v>
      </c>
      <c r="E385" t="s">
        <v>63</v>
      </c>
      <c r="F385" t="s">
        <v>549</v>
      </c>
      <c r="G385" t="s">
        <v>496</v>
      </c>
      <c r="H385" s="65" t="s">
        <v>791</v>
      </c>
      <c r="I385" t="s">
        <v>67</v>
      </c>
      <c r="J385" s="14">
        <v>10</v>
      </c>
      <c r="K385" s="14" t="s">
        <v>485</v>
      </c>
      <c r="L385" t="s">
        <v>5</v>
      </c>
      <c r="M385" s="14">
        <v>1.25</v>
      </c>
      <c r="N385" s="14">
        <v>1.25</v>
      </c>
      <c r="P385" s="20"/>
      <c r="AH385" s="16">
        <f t="shared" si="117"/>
        <v>1.25</v>
      </c>
      <c r="AI385" s="17">
        <f t="shared" si="99"/>
        <v>1.25</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4">
        <v>19856</v>
      </c>
      <c r="B386" s="15">
        <v>43592</v>
      </c>
      <c r="C386" t="s">
        <v>62</v>
      </c>
      <c r="D386" t="s">
        <v>478</v>
      </c>
      <c r="E386" t="s">
        <v>63</v>
      </c>
      <c r="F386" t="s">
        <v>550</v>
      </c>
      <c r="G386" t="s">
        <v>487</v>
      </c>
      <c r="H386" s="65" t="s">
        <v>792</v>
      </c>
      <c r="I386" t="s">
        <v>64</v>
      </c>
      <c r="J386" s="14">
        <v>9</v>
      </c>
      <c r="K386" s="14" t="s">
        <v>485</v>
      </c>
      <c r="L386" t="s">
        <v>5</v>
      </c>
      <c r="M386" s="14">
        <v>10</v>
      </c>
      <c r="N386" s="14">
        <v>30</v>
      </c>
      <c r="P386" s="20"/>
      <c r="AH386" s="16">
        <f t="shared" si="117"/>
        <v>10</v>
      </c>
      <c r="AI386" s="17">
        <f t="shared" ref="AI386:AI449" si="118">SUMIFS(M386,D386,"*"&amp;$BB$1&amp;"*")</f>
        <v>10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4">
        <v>19859</v>
      </c>
      <c r="B387" s="15">
        <v>43595</v>
      </c>
      <c r="C387" t="s">
        <v>62</v>
      </c>
      <c r="D387" t="s">
        <v>478</v>
      </c>
      <c r="E387" t="s">
        <v>63</v>
      </c>
      <c r="F387" t="s">
        <v>551</v>
      </c>
      <c r="G387" t="s">
        <v>496</v>
      </c>
      <c r="H387" s="65" t="s">
        <v>793</v>
      </c>
      <c r="I387" t="s">
        <v>64</v>
      </c>
      <c r="J387" s="14">
        <v>10</v>
      </c>
      <c r="K387" s="14" t="s">
        <v>485</v>
      </c>
      <c r="L387" t="s">
        <v>5</v>
      </c>
      <c r="M387" s="14">
        <v>10</v>
      </c>
      <c r="N387" s="14">
        <v>30</v>
      </c>
      <c r="P387" s="20"/>
      <c r="AH387" s="16">
        <f t="shared" ref="AH387:AH450" si="136">SUM(AI387:AZ387)</f>
        <v>10</v>
      </c>
      <c r="AI387" s="17">
        <f t="shared" si="118"/>
        <v>10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4">
        <v>19867</v>
      </c>
      <c r="B388" s="15">
        <v>43599</v>
      </c>
      <c r="C388" t="s">
        <v>62</v>
      </c>
      <c r="D388" t="s">
        <v>478</v>
      </c>
      <c r="E388" t="s">
        <v>63</v>
      </c>
      <c r="F388" t="s">
        <v>552</v>
      </c>
      <c r="G388" t="s">
        <v>487</v>
      </c>
      <c r="H388" s="65" t="s">
        <v>792</v>
      </c>
      <c r="I388" t="s">
        <v>64</v>
      </c>
      <c r="J388" s="14">
        <v>15</v>
      </c>
      <c r="K388" s="14" t="s">
        <v>485</v>
      </c>
      <c r="L388" t="s">
        <v>5</v>
      </c>
      <c r="M388" s="14">
        <v>10</v>
      </c>
      <c r="N388" s="14">
        <v>30</v>
      </c>
      <c r="P388" s="20"/>
      <c r="AH388" s="16">
        <f t="shared" si="136"/>
        <v>10</v>
      </c>
      <c r="AI388" s="17">
        <f t="shared" si="118"/>
        <v>10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4">
        <v>19904</v>
      </c>
      <c r="B389" s="15">
        <v>43634</v>
      </c>
      <c r="C389" t="s">
        <v>62</v>
      </c>
      <c r="D389" t="s">
        <v>515</v>
      </c>
      <c r="E389" t="s">
        <v>63</v>
      </c>
      <c r="F389" t="s">
        <v>529</v>
      </c>
      <c r="G389" t="s">
        <v>487</v>
      </c>
      <c r="H389" s="65" t="s">
        <v>926</v>
      </c>
      <c r="I389" t="s">
        <v>82</v>
      </c>
      <c r="J389" s="14">
        <v>46</v>
      </c>
      <c r="K389" s="14" t="s">
        <v>63</v>
      </c>
      <c r="L389" t="s">
        <v>3</v>
      </c>
      <c r="M389" s="14">
        <v>10.120000000000001</v>
      </c>
      <c r="N389" s="14">
        <v>13.879999999999999</v>
      </c>
      <c r="O389" t="s">
        <v>62</v>
      </c>
      <c r="P389" s="20" t="s">
        <v>483</v>
      </c>
      <c r="Q389" t="s">
        <v>62</v>
      </c>
      <c r="R389" t="s">
        <v>669</v>
      </c>
      <c r="S389" t="s">
        <v>63</v>
      </c>
      <c r="T389" t="s">
        <v>478</v>
      </c>
      <c r="U389" t="s">
        <v>63</v>
      </c>
      <c r="V389" t="s">
        <v>525</v>
      </c>
      <c r="AH389" s="16">
        <f t="shared" si="136"/>
        <v>13.879999999999999</v>
      </c>
      <c r="AI389" s="17">
        <f t="shared" si="118"/>
        <v>0</v>
      </c>
      <c r="AJ389" s="17">
        <f t="shared" si="119"/>
        <v>0</v>
      </c>
      <c r="AK389" s="17">
        <f t="shared" si="120"/>
        <v>0</v>
      </c>
      <c r="AL389" s="17">
        <f t="shared" si="121"/>
        <v>0</v>
      </c>
      <c r="AM389" s="17">
        <f t="shared" si="122"/>
        <v>0</v>
      </c>
      <c r="AN389" s="17">
        <f t="shared" si="123"/>
        <v>0</v>
      </c>
      <c r="AO389" s="17">
        <f t="shared" si="124"/>
        <v>0</v>
      </c>
      <c r="AP389" s="17">
        <f t="shared" si="125"/>
        <v>13.879999999999999</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4">
        <v>19912</v>
      </c>
      <c r="B390" s="15">
        <v>43645</v>
      </c>
      <c r="C390" t="s">
        <v>62</v>
      </c>
      <c r="D390" t="s">
        <v>478</v>
      </c>
      <c r="E390" t="s">
        <v>63</v>
      </c>
      <c r="F390" t="s">
        <v>553</v>
      </c>
      <c r="G390" t="s">
        <v>507</v>
      </c>
      <c r="H390" s="66" t="s">
        <v>765</v>
      </c>
      <c r="I390" t="s">
        <v>64</v>
      </c>
      <c r="J390" s="14">
        <v>19</v>
      </c>
      <c r="K390" s="14" t="s">
        <v>485</v>
      </c>
      <c r="L390" t="s">
        <v>5</v>
      </c>
      <c r="M390" s="14">
        <v>10</v>
      </c>
      <c r="N390" s="14">
        <v>30</v>
      </c>
      <c r="P390" s="20"/>
      <c r="AH390" s="16">
        <f t="shared" si="136"/>
        <v>10</v>
      </c>
      <c r="AI390" s="17">
        <f t="shared" si="118"/>
        <v>10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4">
        <v>19928</v>
      </c>
      <c r="B391" s="15">
        <v>43663</v>
      </c>
      <c r="C391" t="s">
        <v>62</v>
      </c>
      <c r="D391" t="s">
        <v>515</v>
      </c>
      <c r="E391" t="s">
        <v>63</v>
      </c>
      <c r="F391" t="s">
        <v>478</v>
      </c>
      <c r="G391" t="s">
        <v>487</v>
      </c>
      <c r="H391" s="65" t="s">
        <v>750</v>
      </c>
      <c r="I391" t="s">
        <v>82</v>
      </c>
      <c r="J391" s="14">
        <v>48</v>
      </c>
      <c r="K391" s="14" t="s">
        <v>63</v>
      </c>
      <c r="L391" t="s">
        <v>3</v>
      </c>
      <c r="M391" s="14">
        <v>10.56</v>
      </c>
      <c r="N391" s="14">
        <v>14.44</v>
      </c>
      <c r="O391" t="s">
        <v>63</v>
      </c>
      <c r="P391" s="20" t="s">
        <v>559</v>
      </c>
      <c r="Q391" t="s">
        <v>62</v>
      </c>
      <c r="R391" t="s">
        <v>671</v>
      </c>
      <c r="S391" t="s">
        <v>485</v>
      </c>
      <c r="U391" t="s">
        <v>485</v>
      </c>
      <c r="W391" t="s">
        <v>485</v>
      </c>
      <c r="Y391" t="s">
        <v>485</v>
      </c>
      <c r="AA391" t="s">
        <v>485</v>
      </c>
      <c r="AC391" t="s">
        <v>485</v>
      </c>
      <c r="AH391" s="16">
        <f t="shared" si="136"/>
        <v>14.44</v>
      </c>
      <c r="AI391" s="17">
        <f t="shared" si="118"/>
        <v>0</v>
      </c>
      <c r="AJ391" s="17">
        <f t="shared" si="119"/>
        <v>14.44</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4">
        <v>19930</v>
      </c>
      <c r="B392" s="15">
        <v>43663</v>
      </c>
      <c r="C392" t="s">
        <v>62</v>
      </c>
      <c r="D392" t="s">
        <v>659</v>
      </c>
      <c r="E392" t="s">
        <v>63</v>
      </c>
      <c r="F392" t="s">
        <v>478</v>
      </c>
      <c r="G392" t="s">
        <v>496</v>
      </c>
      <c r="H392" s="65" t="s">
        <v>742</v>
      </c>
      <c r="I392" t="s">
        <v>68</v>
      </c>
      <c r="J392" s="14">
        <v>16</v>
      </c>
      <c r="K392" s="14" t="s">
        <v>63</v>
      </c>
      <c r="L392" t="s">
        <v>3</v>
      </c>
      <c r="M392" s="14">
        <v>3.52</v>
      </c>
      <c r="N392" s="14">
        <v>5.48</v>
      </c>
      <c r="P392" s="20"/>
      <c r="AH392" s="16">
        <f t="shared" si="136"/>
        <v>5.48</v>
      </c>
      <c r="AI392" s="17">
        <f t="shared" si="118"/>
        <v>0</v>
      </c>
      <c r="AJ392" s="17">
        <f t="shared" si="119"/>
        <v>5.48</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4">
        <v>19933</v>
      </c>
      <c r="B393" s="15">
        <v>43667</v>
      </c>
      <c r="C393" t="s">
        <v>62</v>
      </c>
      <c r="D393" t="s">
        <v>530</v>
      </c>
      <c r="E393" t="s">
        <v>63</v>
      </c>
      <c r="F393" t="s">
        <v>478</v>
      </c>
      <c r="G393" t="s">
        <v>487</v>
      </c>
      <c r="H393" s="66" t="s">
        <v>742</v>
      </c>
      <c r="I393" t="s">
        <v>67</v>
      </c>
      <c r="J393" s="14">
        <v>22</v>
      </c>
      <c r="K393" s="14" t="s">
        <v>63</v>
      </c>
      <c r="L393" t="s">
        <v>3</v>
      </c>
      <c r="M393" s="14">
        <v>2.42</v>
      </c>
      <c r="N393" s="14">
        <v>3.58</v>
      </c>
      <c r="P393" s="20"/>
      <c r="AH393" s="16">
        <f t="shared" si="136"/>
        <v>3.58</v>
      </c>
      <c r="AI393" s="17">
        <f t="shared" si="118"/>
        <v>0</v>
      </c>
      <c r="AJ393" s="17">
        <f t="shared" si="119"/>
        <v>3.58</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4">
        <v>19941</v>
      </c>
      <c r="B394" s="15">
        <v>43675</v>
      </c>
      <c r="C394" t="s">
        <v>62</v>
      </c>
      <c r="D394" t="s">
        <v>670</v>
      </c>
      <c r="E394" t="s">
        <v>63</v>
      </c>
      <c r="F394" t="s">
        <v>478</v>
      </c>
      <c r="G394" t="s">
        <v>503</v>
      </c>
      <c r="H394" s="65" t="s">
        <v>857</v>
      </c>
      <c r="I394" t="s">
        <v>68</v>
      </c>
      <c r="J394" s="14">
        <v>29</v>
      </c>
      <c r="K394" s="14" t="s">
        <v>485</v>
      </c>
      <c r="L394" t="s">
        <v>5</v>
      </c>
      <c r="M394" s="14">
        <v>7.25</v>
      </c>
      <c r="N394" s="14">
        <v>7.25</v>
      </c>
      <c r="P394" s="20"/>
      <c r="AH394" s="16">
        <f t="shared" si="136"/>
        <v>7.25</v>
      </c>
      <c r="AI394" s="17">
        <f t="shared" si="118"/>
        <v>0</v>
      </c>
      <c r="AJ394" s="17">
        <f t="shared" si="119"/>
        <v>7.25</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4">
        <v>19947</v>
      </c>
      <c r="B395" s="15">
        <v>43693</v>
      </c>
      <c r="C395" t="s">
        <v>62</v>
      </c>
      <c r="D395" t="s">
        <v>478</v>
      </c>
      <c r="E395" t="s">
        <v>63</v>
      </c>
      <c r="F395" t="s">
        <v>554</v>
      </c>
      <c r="G395" t="s">
        <v>487</v>
      </c>
      <c r="H395" s="65" t="s">
        <v>792</v>
      </c>
      <c r="I395" t="s">
        <v>64</v>
      </c>
      <c r="J395" s="14">
        <v>12</v>
      </c>
      <c r="K395" s="14" t="s">
        <v>485</v>
      </c>
      <c r="L395" t="s">
        <v>5</v>
      </c>
      <c r="M395" s="14">
        <v>10</v>
      </c>
      <c r="N395" s="14">
        <v>30</v>
      </c>
      <c r="P395" s="20"/>
      <c r="AH395" s="16">
        <f t="shared" si="136"/>
        <v>10</v>
      </c>
      <c r="AI395" s="17">
        <f t="shared" si="118"/>
        <v>10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4">
        <v>19967</v>
      </c>
      <c r="B396" s="15">
        <v>43728</v>
      </c>
      <c r="C396" t="s">
        <v>62</v>
      </c>
      <c r="D396" t="s">
        <v>659</v>
      </c>
      <c r="E396" t="s">
        <v>63</v>
      </c>
      <c r="F396" t="s">
        <v>478</v>
      </c>
      <c r="G396" t="s">
        <v>496</v>
      </c>
      <c r="H396" s="65" t="s">
        <v>742</v>
      </c>
      <c r="I396" t="s">
        <v>68</v>
      </c>
      <c r="J396" s="14">
        <v>5</v>
      </c>
      <c r="K396" s="14" t="s">
        <v>485</v>
      </c>
      <c r="L396" t="s">
        <v>5</v>
      </c>
      <c r="M396" s="14">
        <v>1.25</v>
      </c>
      <c r="N396" s="14">
        <v>1.25</v>
      </c>
      <c r="P396" s="20"/>
      <c r="AH396" s="16">
        <f t="shared" si="136"/>
        <v>1.25</v>
      </c>
      <c r="AI396" s="17">
        <f t="shared" si="118"/>
        <v>0</v>
      </c>
      <c r="AJ396" s="17">
        <f t="shared" si="119"/>
        <v>1.25</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4">
        <v>19985</v>
      </c>
      <c r="B397" s="15">
        <v>43762</v>
      </c>
      <c r="C397" t="s">
        <v>62</v>
      </c>
      <c r="D397" t="s">
        <v>515</v>
      </c>
      <c r="E397" t="s">
        <v>63</v>
      </c>
      <c r="F397" t="s">
        <v>478</v>
      </c>
      <c r="G397" t="s">
        <v>496</v>
      </c>
      <c r="H397" s="65" t="s">
        <v>914</v>
      </c>
      <c r="I397" t="s">
        <v>68</v>
      </c>
      <c r="J397" s="14">
        <v>12</v>
      </c>
      <c r="K397" s="14" t="s">
        <v>485</v>
      </c>
      <c r="L397" t="s">
        <v>5</v>
      </c>
      <c r="M397" s="14">
        <v>3</v>
      </c>
      <c r="N397" s="14">
        <v>3</v>
      </c>
      <c r="P397" s="20"/>
      <c r="AH397" s="16">
        <f t="shared" si="136"/>
        <v>3</v>
      </c>
      <c r="AI397" s="17">
        <f t="shared" si="118"/>
        <v>0</v>
      </c>
      <c r="AJ397" s="17">
        <f t="shared" si="119"/>
        <v>3</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4">
        <v>20033</v>
      </c>
      <c r="B398" s="15">
        <v>43812</v>
      </c>
      <c r="C398" t="s">
        <v>62</v>
      </c>
      <c r="D398" t="s">
        <v>498</v>
      </c>
      <c r="E398" t="s">
        <v>63</v>
      </c>
      <c r="F398" t="s">
        <v>478</v>
      </c>
      <c r="G398" t="s">
        <v>500</v>
      </c>
      <c r="H398" s="47" t="s">
        <v>672</v>
      </c>
      <c r="I398" t="s">
        <v>68</v>
      </c>
      <c r="J398" s="14">
        <v>25</v>
      </c>
      <c r="K398" s="14" t="s">
        <v>63</v>
      </c>
      <c r="L398" t="s">
        <v>3</v>
      </c>
      <c r="M398" s="14">
        <v>5.5</v>
      </c>
      <c r="N398" s="14">
        <v>8</v>
      </c>
      <c r="P398" s="20"/>
      <c r="AH398" s="16">
        <f t="shared" si="136"/>
        <v>8</v>
      </c>
      <c r="AI398" s="17">
        <f t="shared" si="118"/>
        <v>0</v>
      </c>
      <c r="AJ398" s="17">
        <f t="shared" si="119"/>
        <v>8</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4">
        <v>20076</v>
      </c>
      <c r="B399" s="15">
        <v>43838</v>
      </c>
      <c r="C399" t="s">
        <v>62</v>
      </c>
      <c r="D399" t="s">
        <v>515</v>
      </c>
      <c r="E399" t="s">
        <v>63</v>
      </c>
      <c r="F399" t="s">
        <v>478</v>
      </c>
      <c r="G399" t="s">
        <v>557</v>
      </c>
      <c r="H399" s="47" t="s">
        <v>794</v>
      </c>
      <c r="I399" t="s">
        <v>68</v>
      </c>
      <c r="J399" s="14">
        <v>18</v>
      </c>
      <c r="K399" s="14" t="s">
        <v>63</v>
      </c>
      <c r="L399" t="s">
        <v>3</v>
      </c>
      <c r="M399" s="14">
        <v>3.96</v>
      </c>
      <c r="N399" s="14">
        <v>6.04</v>
      </c>
      <c r="P399" s="20"/>
      <c r="AH399" s="16">
        <f t="shared" si="136"/>
        <v>6.04</v>
      </c>
      <c r="AI399" s="17">
        <f t="shared" si="118"/>
        <v>0</v>
      </c>
      <c r="AJ399" s="17">
        <f t="shared" si="119"/>
        <v>6.04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4">
        <v>20117</v>
      </c>
      <c r="B400" s="15">
        <v>43861</v>
      </c>
      <c r="C400" t="s">
        <v>62</v>
      </c>
      <c r="D400" t="s">
        <v>515</v>
      </c>
      <c r="E400" t="s">
        <v>63</v>
      </c>
      <c r="F400" t="s">
        <v>478</v>
      </c>
      <c r="G400" t="s">
        <v>557</v>
      </c>
      <c r="H400" s="47" t="s">
        <v>915</v>
      </c>
      <c r="I400" t="s">
        <v>68</v>
      </c>
      <c r="J400" s="14">
        <v>11</v>
      </c>
      <c r="K400" s="14" t="s">
        <v>63</v>
      </c>
      <c r="L400" t="s">
        <v>3</v>
      </c>
      <c r="M400" s="14">
        <v>2.42</v>
      </c>
      <c r="N400" s="14">
        <v>4.08</v>
      </c>
      <c r="P400" s="20"/>
      <c r="AH400" s="16">
        <f t="shared" si="136"/>
        <v>4.08</v>
      </c>
      <c r="AI400" s="17">
        <f t="shared" si="118"/>
        <v>0</v>
      </c>
      <c r="AJ400" s="17">
        <f t="shared" si="119"/>
        <v>4.08</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4">
        <v>20150</v>
      </c>
      <c r="B401" s="15">
        <v>43884</v>
      </c>
      <c r="C401" t="s">
        <v>62</v>
      </c>
      <c r="D401" t="s">
        <v>478</v>
      </c>
      <c r="E401" t="s">
        <v>63</v>
      </c>
      <c r="F401" t="s">
        <v>555</v>
      </c>
      <c r="G401" t="s">
        <v>494</v>
      </c>
      <c r="H401" s="65" t="s">
        <v>752</v>
      </c>
      <c r="I401" t="s">
        <v>67</v>
      </c>
      <c r="J401" s="14">
        <v>12</v>
      </c>
      <c r="K401" s="14" t="s">
        <v>485</v>
      </c>
      <c r="L401" t="s">
        <v>5</v>
      </c>
      <c r="M401" s="14">
        <v>1.5</v>
      </c>
      <c r="N401" s="14">
        <v>1.5</v>
      </c>
      <c r="P401" s="20"/>
      <c r="AH401" s="16">
        <f t="shared" si="136"/>
        <v>1.5</v>
      </c>
      <c r="AI401" s="17">
        <f t="shared" si="118"/>
        <v>1.5</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4">
        <v>20154</v>
      </c>
      <c r="B402" s="15">
        <v>43886</v>
      </c>
      <c r="C402" t="s">
        <v>62</v>
      </c>
      <c r="D402" t="s">
        <v>515</v>
      </c>
      <c r="E402" t="s">
        <v>63</v>
      </c>
      <c r="F402" t="s">
        <v>478</v>
      </c>
      <c r="G402" t="s">
        <v>557</v>
      </c>
      <c r="H402" s="47" t="s">
        <v>916</v>
      </c>
      <c r="I402" t="s">
        <v>68</v>
      </c>
      <c r="J402" s="14">
        <v>10</v>
      </c>
      <c r="K402" s="14" t="s">
        <v>63</v>
      </c>
      <c r="L402" t="s">
        <v>3</v>
      </c>
      <c r="M402" s="14">
        <v>2.2000000000000002</v>
      </c>
      <c r="N402" s="14">
        <v>3.8</v>
      </c>
      <c r="P402" s="20"/>
      <c r="AH402" s="16">
        <f t="shared" si="136"/>
        <v>3.8</v>
      </c>
      <c r="AI402" s="17">
        <f t="shared" si="118"/>
        <v>0</v>
      </c>
      <c r="AJ402" s="17">
        <f t="shared" si="119"/>
        <v>3.8</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4">
        <v>20167</v>
      </c>
      <c r="B403" s="15">
        <v>43893</v>
      </c>
      <c r="C403" t="s">
        <v>62</v>
      </c>
      <c r="D403" t="s">
        <v>478</v>
      </c>
      <c r="E403" t="s">
        <v>63</v>
      </c>
      <c r="F403" t="s">
        <v>556</v>
      </c>
      <c r="G403" t="s">
        <v>557</v>
      </c>
      <c r="H403" s="47" t="s">
        <v>794</v>
      </c>
      <c r="I403" t="s">
        <v>64</v>
      </c>
      <c r="J403" s="14">
        <v>12</v>
      </c>
      <c r="K403" s="14" t="s">
        <v>485</v>
      </c>
      <c r="L403" t="s">
        <v>5</v>
      </c>
      <c r="M403" s="14">
        <v>10</v>
      </c>
      <c r="N403" s="14">
        <v>30</v>
      </c>
      <c r="P403" s="20"/>
      <c r="AH403" s="16">
        <f t="shared" si="136"/>
        <v>10</v>
      </c>
      <c r="AI403" s="17">
        <f t="shared" si="118"/>
        <v>10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4">
        <v>20168</v>
      </c>
      <c r="B404" s="15">
        <v>43893</v>
      </c>
      <c r="C404" t="s">
        <v>62</v>
      </c>
      <c r="D404" t="s">
        <v>478</v>
      </c>
      <c r="E404" t="s">
        <v>63</v>
      </c>
      <c r="F404" t="s">
        <v>558</v>
      </c>
      <c r="G404" t="s">
        <v>557</v>
      </c>
      <c r="H404" s="47" t="s">
        <v>794</v>
      </c>
      <c r="I404" t="s">
        <v>64</v>
      </c>
      <c r="J404" s="14">
        <v>21</v>
      </c>
      <c r="K404" s="14" t="s">
        <v>485</v>
      </c>
      <c r="L404" t="s">
        <v>5</v>
      </c>
      <c r="M404" s="14">
        <v>10</v>
      </c>
      <c r="N404" s="14">
        <v>30</v>
      </c>
      <c r="P404" s="20"/>
      <c r="AH404" s="16">
        <f t="shared" si="136"/>
        <v>10</v>
      </c>
      <c r="AI404" s="17">
        <f t="shared" si="118"/>
        <v>10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4">
        <v>20216</v>
      </c>
      <c r="B405" s="15">
        <v>43917</v>
      </c>
      <c r="C405" t="s">
        <v>62</v>
      </c>
      <c r="D405" t="s">
        <v>515</v>
      </c>
      <c r="E405" t="s">
        <v>63</v>
      </c>
      <c r="F405" t="s">
        <v>478</v>
      </c>
      <c r="G405" t="s">
        <v>557</v>
      </c>
      <c r="H405" s="47" t="s">
        <v>917</v>
      </c>
      <c r="I405" t="s">
        <v>68</v>
      </c>
      <c r="J405" s="14">
        <v>10</v>
      </c>
      <c r="K405" s="14" t="s">
        <v>63</v>
      </c>
      <c r="L405" t="s">
        <v>3</v>
      </c>
      <c r="M405" s="14">
        <v>2.2000000000000002</v>
      </c>
      <c r="N405" s="14">
        <v>3.8</v>
      </c>
      <c r="P405" s="20"/>
      <c r="AH405" s="16">
        <f t="shared" si="136"/>
        <v>3.8</v>
      </c>
      <c r="AI405" s="17">
        <f t="shared" si="118"/>
        <v>0</v>
      </c>
      <c r="AJ405" s="17">
        <f t="shared" si="119"/>
        <v>3.8</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4">
        <v>20281</v>
      </c>
      <c r="B406" s="15">
        <v>43941</v>
      </c>
      <c r="C406" t="s">
        <v>62</v>
      </c>
      <c r="D406" t="s">
        <v>659</v>
      </c>
      <c r="E406" t="s">
        <v>63</v>
      </c>
      <c r="F406" t="s">
        <v>478</v>
      </c>
      <c r="G406" t="s">
        <v>492</v>
      </c>
      <c r="H406" s="65" t="s">
        <v>749</v>
      </c>
      <c r="I406" t="s">
        <v>68</v>
      </c>
      <c r="J406" s="14">
        <v>8</v>
      </c>
      <c r="K406" s="14" t="s">
        <v>63</v>
      </c>
      <c r="L406" t="s">
        <v>3</v>
      </c>
      <c r="M406" s="14">
        <v>1.76</v>
      </c>
      <c r="N406" s="14">
        <v>3.24</v>
      </c>
      <c r="P406" s="20"/>
      <c r="AH406" s="16">
        <f t="shared" si="136"/>
        <v>3.24</v>
      </c>
      <c r="AI406" s="17">
        <f t="shared" si="118"/>
        <v>0</v>
      </c>
      <c r="AJ406" s="17">
        <f t="shared" si="119"/>
        <v>3.24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4">
        <v>20302</v>
      </c>
      <c r="B407" s="15">
        <v>43949</v>
      </c>
      <c r="C407" t="s">
        <v>62</v>
      </c>
      <c r="D407" t="s">
        <v>659</v>
      </c>
      <c r="E407" t="s">
        <v>63</v>
      </c>
      <c r="F407" t="s">
        <v>478</v>
      </c>
      <c r="G407" t="s">
        <v>492</v>
      </c>
      <c r="H407" s="65" t="s">
        <v>903</v>
      </c>
      <c r="I407" t="s">
        <v>68</v>
      </c>
      <c r="J407" s="14">
        <v>38</v>
      </c>
      <c r="K407" s="14" t="s">
        <v>63</v>
      </c>
      <c r="L407" t="s">
        <v>4</v>
      </c>
      <c r="M407" s="14">
        <v>9.1199999999999992</v>
      </c>
      <c r="N407" s="14">
        <v>10.88</v>
      </c>
      <c r="P407" s="20"/>
      <c r="AH407" s="16">
        <f t="shared" si="136"/>
        <v>10.88</v>
      </c>
      <c r="AI407" s="17">
        <f t="shared" si="118"/>
        <v>0</v>
      </c>
      <c r="AJ407" s="17">
        <f t="shared" si="119"/>
        <v>10.88</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4">
        <v>20321</v>
      </c>
      <c r="B408" s="15">
        <v>43956</v>
      </c>
      <c r="C408" t="s">
        <v>62</v>
      </c>
      <c r="D408" t="s">
        <v>625</v>
      </c>
      <c r="E408" t="s">
        <v>63</v>
      </c>
      <c r="F408" t="s">
        <v>478</v>
      </c>
      <c r="G408" t="s">
        <v>511</v>
      </c>
      <c r="H408" s="65" t="s">
        <v>742</v>
      </c>
      <c r="I408" t="s">
        <v>68</v>
      </c>
      <c r="J408" s="14">
        <v>45</v>
      </c>
      <c r="K408" s="14" t="s">
        <v>63</v>
      </c>
      <c r="L408" t="s">
        <v>3</v>
      </c>
      <c r="M408" s="14">
        <v>9.9</v>
      </c>
      <c r="N408" s="14">
        <v>13.6</v>
      </c>
      <c r="P408" s="20"/>
      <c r="AH408" s="16">
        <f t="shared" si="136"/>
        <v>13.6</v>
      </c>
      <c r="AI408" s="17">
        <f t="shared" si="118"/>
        <v>0</v>
      </c>
      <c r="AJ408" s="17">
        <f t="shared" si="119"/>
        <v>13.6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4">
        <v>20404</v>
      </c>
      <c r="B409" s="15">
        <v>43985</v>
      </c>
      <c r="C409" t="s">
        <v>62</v>
      </c>
      <c r="D409" t="s">
        <v>515</v>
      </c>
      <c r="E409" t="s">
        <v>63</v>
      </c>
      <c r="F409" t="s">
        <v>478</v>
      </c>
      <c r="G409" t="s">
        <v>538</v>
      </c>
      <c r="H409" s="65" t="s">
        <v>795</v>
      </c>
      <c r="I409" t="s">
        <v>82</v>
      </c>
      <c r="J409" s="14">
        <v>39</v>
      </c>
      <c r="K409" s="14" t="s">
        <v>63</v>
      </c>
      <c r="L409" t="s">
        <v>3</v>
      </c>
      <c r="M409" s="14">
        <v>8.58</v>
      </c>
      <c r="N409" s="14">
        <v>11.92</v>
      </c>
      <c r="O409" t="s">
        <v>63</v>
      </c>
      <c r="P409" s="20" t="s">
        <v>559</v>
      </c>
      <c r="Q409" t="s">
        <v>62</v>
      </c>
      <c r="R409" t="s">
        <v>483</v>
      </c>
      <c r="S409" t="s">
        <v>485</v>
      </c>
      <c r="U409" t="s">
        <v>485</v>
      </c>
      <c r="W409" t="s">
        <v>485</v>
      </c>
      <c r="Y409" t="s">
        <v>485</v>
      </c>
      <c r="AA409" t="s">
        <v>485</v>
      </c>
      <c r="AC409" t="s">
        <v>485</v>
      </c>
      <c r="AH409" s="16">
        <f t="shared" si="136"/>
        <v>11.92</v>
      </c>
      <c r="AI409" s="17">
        <f t="shared" si="118"/>
        <v>0</v>
      </c>
      <c r="AJ409" s="17">
        <f t="shared" si="119"/>
        <v>11.92</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4">
        <v>20457</v>
      </c>
      <c r="B410" s="15">
        <v>44011</v>
      </c>
      <c r="C410" t="s">
        <v>62</v>
      </c>
      <c r="D410" t="s">
        <v>515</v>
      </c>
      <c r="E410" t="s">
        <v>63</v>
      </c>
      <c r="F410" t="s">
        <v>478</v>
      </c>
      <c r="G410" t="s">
        <v>494</v>
      </c>
      <c r="H410" s="47" t="s">
        <v>673</v>
      </c>
      <c r="I410" t="s">
        <v>68</v>
      </c>
      <c r="J410" s="14">
        <v>16</v>
      </c>
      <c r="K410" s="14" t="s">
        <v>62</v>
      </c>
      <c r="L410" t="s">
        <v>3</v>
      </c>
      <c r="M410" s="14">
        <v>5.48</v>
      </c>
      <c r="N410" s="14">
        <v>3.52</v>
      </c>
      <c r="P410" s="20"/>
      <c r="AH410" s="16">
        <f t="shared" si="136"/>
        <v>3.52</v>
      </c>
      <c r="AI410" s="17">
        <f t="shared" si="118"/>
        <v>0</v>
      </c>
      <c r="AJ410" s="17">
        <f t="shared" si="119"/>
        <v>3.52</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4">
        <v>20540</v>
      </c>
      <c r="B411" s="15">
        <v>44047</v>
      </c>
      <c r="C411" t="s">
        <v>62</v>
      </c>
      <c r="D411" t="s">
        <v>662</v>
      </c>
      <c r="E411" t="s">
        <v>63</v>
      </c>
      <c r="F411" t="s">
        <v>714</v>
      </c>
      <c r="G411" t="s">
        <v>503</v>
      </c>
      <c r="H411" s="65" t="s">
        <v>928</v>
      </c>
      <c r="I411" t="s">
        <v>82</v>
      </c>
      <c r="J411" s="14">
        <v>69</v>
      </c>
      <c r="K411" s="14" t="s">
        <v>62</v>
      </c>
      <c r="L411" t="s">
        <v>4</v>
      </c>
      <c r="M411" s="14">
        <v>18.940000000000001</v>
      </c>
      <c r="N411" s="14">
        <v>16.559999999999999</v>
      </c>
      <c r="O411" t="s">
        <v>63</v>
      </c>
      <c r="P411" s="20" t="s">
        <v>715</v>
      </c>
      <c r="Q411" t="s">
        <v>62</v>
      </c>
      <c r="R411" t="s">
        <v>665</v>
      </c>
      <c r="S411" t="s">
        <v>62</v>
      </c>
      <c r="T411" t="s">
        <v>716</v>
      </c>
      <c r="U411" t="s">
        <v>63</v>
      </c>
      <c r="V411" t="s">
        <v>682</v>
      </c>
      <c r="W411" t="s">
        <v>63</v>
      </c>
      <c r="X411" t="s">
        <v>478</v>
      </c>
      <c r="Y411" t="s">
        <v>63</v>
      </c>
      <c r="Z411" t="s">
        <v>542</v>
      </c>
      <c r="AA411" t="s">
        <v>63</v>
      </c>
      <c r="AB411" t="s">
        <v>670</v>
      </c>
      <c r="AH411" s="16">
        <f t="shared" si="136"/>
        <v>16.559999999999999</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16.559999999999999</v>
      </c>
      <c r="AU411" s="17">
        <f t="shared" si="130"/>
        <v>0</v>
      </c>
      <c r="AV411" s="17">
        <f t="shared" si="131"/>
        <v>0</v>
      </c>
      <c r="AW411" s="17">
        <f t="shared" si="132"/>
        <v>0</v>
      </c>
      <c r="AX411" s="17">
        <f t="shared" si="133"/>
        <v>0</v>
      </c>
      <c r="AY411" s="17">
        <f t="shared" si="134"/>
        <v>0</v>
      </c>
      <c r="AZ411" s="17">
        <f t="shared" si="135"/>
        <v>0</v>
      </c>
    </row>
    <row r="412" spans="1:52" x14ac:dyDescent="0.25">
      <c r="A412" s="64">
        <v>20577</v>
      </c>
      <c r="B412" s="15">
        <v>44059</v>
      </c>
      <c r="C412" t="s">
        <v>62</v>
      </c>
      <c r="D412" t="s">
        <v>659</v>
      </c>
      <c r="E412" t="s">
        <v>63</v>
      </c>
      <c r="F412" t="s">
        <v>478</v>
      </c>
      <c r="G412" t="s">
        <v>492</v>
      </c>
      <c r="H412" s="65" t="s">
        <v>918</v>
      </c>
      <c r="I412" t="s">
        <v>68</v>
      </c>
      <c r="J412" s="14">
        <v>26</v>
      </c>
      <c r="K412" s="14" t="s">
        <v>63</v>
      </c>
      <c r="L412" t="s">
        <v>4</v>
      </c>
      <c r="M412" s="14">
        <v>6.24</v>
      </c>
      <c r="N412" s="14">
        <v>7.76</v>
      </c>
      <c r="P412" s="20"/>
      <c r="AH412" s="16">
        <f t="shared" si="136"/>
        <v>7.76</v>
      </c>
      <c r="AI412" s="17">
        <f t="shared" si="118"/>
        <v>0</v>
      </c>
      <c r="AJ412" s="17">
        <f t="shared" si="119"/>
        <v>7.76</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4">
        <v>20613</v>
      </c>
      <c r="B413" s="15">
        <v>44076</v>
      </c>
      <c r="C413" t="s">
        <v>62</v>
      </c>
      <c r="D413" t="s">
        <v>674</v>
      </c>
      <c r="E413" t="s">
        <v>63</v>
      </c>
      <c r="F413" t="s">
        <v>478</v>
      </c>
      <c r="G413" t="s">
        <v>496</v>
      </c>
      <c r="H413" s="65" t="s">
        <v>827</v>
      </c>
      <c r="I413" t="s">
        <v>68</v>
      </c>
      <c r="J413" s="14">
        <v>46</v>
      </c>
      <c r="K413" s="14" t="s">
        <v>63</v>
      </c>
      <c r="L413" t="s">
        <v>4</v>
      </c>
      <c r="M413" s="14">
        <v>11.04</v>
      </c>
      <c r="N413" s="14">
        <v>12.96</v>
      </c>
      <c r="P413" s="20"/>
      <c r="AH413" s="16">
        <f t="shared" si="136"/>
        <v>12.96</v>
      </c>
      <c r="AI413" s="17">
        <f t="shared" si="118"/>
        <v>0</v>
      </c>
      <c r="AJ413" s="17">
        <f t="shared" si="119"/>
        <v>12.96</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4">
        <v>20751</v>
      </c>
      <c r="B414" s="15">
        <v>44135</v>
      </c>
      <c r="C414" t="s">
        <v>62</v>
      </c>
      <c r="D414" t="s">
        <v>675</v>
      </c>
      <c r="E414" t="s">
        <v>63</v>
      </c>
      <c r="F414" t="s">
        <v>478</v>
      </c>
      <c r="G414" t="s">
        <v>538</v>
      </c>
      <c r="H414" s="65" t="s">
        <v>919</v>
      </c>
      <c r="I414" t="s">
        <v>68</v>
      </c>
      <c r="J414" s="14">
        <v>8</v>
      </c>
      <c r="K414" s="14" t="s">
        <v>63</v>
      </c>
      <c r="L414" t="s">
        <v>3</v>
      </c>
      <c r="M414" s="14">
        <v>1.76</v>
      </c>
      <c r="N414" s="14">
        <v>3.24</v>
      </c>
      <c r="P414" s="20"/>
      <c r="AH414" s="16">
        <f t="shared" si="136"/>
        <v>3.24</v>
      </c>
      <c r="AI414" s="17">
        <f t="shared" si="118"/>
        <v>0</v>
      </c>
      <c r="AJ414" s="17">
        <f t="shared" si="119"/>
        <v>3.24</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4">
        <v>20792</v>
      </c>
      <c r="B415" s="15">
        <v>44156</v>
      </c>
      <c r="C415" t="s">
        <v>62</v>
      </c>
      <c r="D415" t="s">
        <v>478</v>
      </c>
      <c r="E415" t="s">
        <v>63</v>
      </c>
      <c r="F415" t="s">
        <v>483</v>
      </c>
      <c r="G415" t="s">
        <v>538</v>
      </c>
      <c r="H415" s="65" t="s">
        <v>795</v>
      </c>
      <c r="I415" t="s">
        <v>85</v>
      </c>
      <c r="J415" s="14">
        <v>69</v>
      </c>
      <c r="K415" s="14" t="s">
        <v>62</v>
      </c>
      <c r="L415" t="s">
        <v>3</v>
      </c>
      <c r="M415" s="14">
        <v>10.16</v>
      </c>
      <c r="N415" s="14">
        <v>7.59</v>
      </c>
      <c r="O415" t="s">
        <v>62</v>
      </c>
      <c r="P415" s="20" t="s">
        <v>559</v>
      </c>
      <c r="Q415" t="s">
        <v>63</v>
      </c>
      <c r="R415" t="s">
        <v>560</v>
      </c>
      <c r="S415" t="s">
        <v>485</v>
      </c>
      <c r="U415" t="s">
        <v>485</v>
      </c>
      <c r="W415" t="s">
        <v>485</v>
      </c>
      <c r="Y415" t="s">
        <v>485</v>
      </c>
      <c r="AA415" t="s">
        <v>485</v>
      </c>
      <c r="AC415" t="s">
        <v>485</v>
      </c>
      <c r="AH415" s="16">
        <f t="shared" si="136"/>
        <v>10.16</v>
      </c>
      <c r="AI415" s="17">
        <f t="shared" si="118"/>
        <v>10.16</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4">
        <v>20856</v>
      </c>
      <c r="B416" s="15">
        <v>44188</v>
      </c>
      <c r="C416" t="s">
        <v>62</v>
      </c>
      <c r="D416" t="s">
        <v>478</v>
      </c>
      <c r="E416" t="s">
        <v>63</v>
      </c>
      <c r="F416" t="s">
        <v>483</v>
      </c>
      <c r="G416" t="s">
        <v>487</v>
      </c>
      <c r="H416" s="65" t="s">
        <v>796</v>
      </c>
      <c r="I416" t="s">
        <v>85</v>
      </c>
      <c r="J416" s="14">
        <v>65</v>
      </c>
      <c r="K416" s="14" t="s">
        <v>62</v>
      </c>
      <c r="L416" t="s">
        <v>3</v>
      </c>
      <c r="M416" s="14">
        <v>9.6</v>
      </c>
      <c r="N416" s="14">
        <v>7.15</v>
      </c>
      <c r="O416" t="s">
        <v>63</v>
      </c>
      <c r="P416" s="20" t="s">
        <v>560</v>
      </c>
      <c r="Q416" t="s">
        <v>62</v>
      </c>
      <c r="R416" t="s">
        <v>535</v>
      </c>
      <c r="S416" t="s">
        <v>485</v>
      </c>
      <c r="U416" t="s">
        <v>485</v>
      </c>
      <c r="W416" t="s">
        <v>485</v>
      </c>
      <c r="Y416" t="s">
        <v>485</v>
      </c>
      <c r="AA416" t="s">
        <v>485</v>
      </c>
      <c r="AC416" t="s">
        <v>485</v>
      </c>
      <c r="AH416" s="16">
        <f t="shared" si="136"/>
        <v>9.6</v>
      </c>
      <c r="AI416" s="17">
        <f t="shared" si="118"/>
        <v>9.6</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4">
        <v>20857</v>
      </c>
      <c r="B417" s="15">
        <v>44188</v>
      </c>
      <c r="C417" t="s">
        <v>62</v>
      </c>
      <c r="D417" t="s">
        <v>483</v>
      </c>
      <c r="E417" t="s">
        <v>63</v>
      </c>
      <c r="F417" t="s">
        <v>478</v>
      </c>
      <c r="G417" t="s">
        <v>487</v>
      </c>
      <c r="H417" s="65" t="s">
        <v>796</v>
      </c>
      <c r="I417" t="s">
        <v>85</v>
      </c>
      <c r="J417" s="14">
        <v>91</v>
      </c>
      <c r="K417" s="14" t="s">
        <v>63</v>
      </c>
      <c r="L417" t="s">
        <v>3</v>
      </c>
      <c r="M417" s="14">
        <v>10.01</v>
      </c>
      <c r="N417" s="14">
        <v>13.24</v>
      </c>
      <c r="O417" t="s">
        <v>62</v>
      </c>
      <c r="P417" s="20" t="s">
        <v>560</v>
      </c>
      <c r="Q417" t="s">
        <v>63</v>
      </c>
      <c r="R417" t="s">
        <v>535</v>
      </c>
      <c r="S417" t="s">
        <v>485</v>
      </c>
      <c r="U417" t="s">
        <v>485</v>
      </c>
      <c r="W417" t="s">
        <v>485</v>
      </c>
      <c r="Y417" t="s">
        <v>485</v>
      </c>
      <c r="AA417" t="s">
        <v>485</v>
      </c>
      <c r="AC417" t="s">
        <v>485</v>
      </c>
      <c r="AH417" s="16">
        <f t="shared" si="136"/>
        <v>13.24</v>
      </c>
      <c r="AI417" s="17">
        <f t="shared" si="118"/>
        <v>0</v>
      </c>
      <c r="AJ417" s="17">
        <f t="shared" si="119"/>
        <v>13.24</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4">
        <v>21009</v>
      </c>
      <c r="B418" s="15">
        <v>44259</v>
      </c>
      <c r="C418" t="s">
        <v>62</v>
      </c>
      <c r="D418" t="s">
        <v>478</v>
      </c>
      <c r="E418" t="s">
        <v>63</v>
      </c>
      <c r="F418" t="s">
        <v>483</v>
      </c>
      <c r="G418" t="s">
        <v>500</v>
      </c>
      <c r="H418" s="65" t="s">
        <v>797</v>
      </c>
      <c r="I418" t="s">
        <v>85</v>
      </c>
      <c r="J418" s="14">
        <v>68</v>
      </c>
      <c r="K418" s="14" t="s">
        <v>62</v>
      </c>
      <c r="L418" t="s">
        <v>3</v>
      </c>
      <c r="M418" s="14">
        <v>10.02</v>
      </c>
      <c r="N418" s="14">
        <v>7.48</v>
      </c>
      <c r="O418" t="s">
        <v>63</v>
      </c>
      <c r="P418" s="20" t="s">
        <v>560</v>
      </c>
      <c r="Q418" t="s">
        <v>62</v>
      </c>
      <c r="R418" t="s">
        <v>535</v>
      </c>
      <c r="S418" t="s">
        <v>485</v>
      </c>
      <c r="U418" t="s">
        <v>485</v>
      </c>
      <c r="W418" t="s">
        <v>485</v>
      </c>
      <c r="Y418" t="s">
        <v>485</v>
      </c>
      <c r="AA418" t="s">
        <v>485</v>
      </c>
      <c r="AC418" t="s">
        <v>485</v>
      </c>
      <c r="AH418" s="16">
        <f t="shared" si="136"/>
        <v>10.02</v>
      </c>
      <c r="AI418" s="17">
        <f t="shared" si="118"/>
        <v>10.02</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4">
        <v>21247</v>
      </c>
      <c r="B419" s="15">
        <v>44356</v>
      </c>
      <c r="C419" t="s">
        <v>62</v>
      </c>
      <c r="D419" t="s">
        <v>478</v>
      </c>
      <c r="E419" t="s">
        <v>63</v>
      </c>
      <c r="F419" t="s">
        <v>483</v>
      </c>
      <c r="G419" t="s">
        <v>487</v>
      </c>
      <c r="H419" s="66" t="s">
        <v>742</v>
      </c>
      <c r="I419" t="s">
        <v>85</v>
      </c>
      <c r="J419" s="14">
        <v>48</v>
      </c>
      <c r="K419" s="14" t="s">
        <v>62</v>
      </c>
      <c r="L419" t="s">
        <v>3</v>
      </c>
      <c r="M419" s="14">
        <v>7.22</v>
      </c>
      <c r="N419" s="14">
        <v>5.28</v>
      </c>
      <c r="O419" t="s">
        <v>62</v>
      </c>
      <c r="P419" s="20" t="s">
        <v>559</v>
      </c>
      <c r="Q419" t="s">
        <v>63</v>
      </c>
      <c r="R419" t="s">
        <v>560</v>
      </c>
      <c r="S419" t="s">
        <v>485</v>
      </c>
      <c r="U419" t="s">
        <v>485</v>
      </c>
      <c r="W419" t="s">
        <v>485</v>
      </c>
      <c r="Y419" t="s">
        <v>485</v>
      </c>
      <c r="AA419" t="s">
        <v>485</v>
      </c>
      <c r="AC419" t="s">
        <v>485</v>
      </c>
      <c r="AH419" s="16">
        <f t="shared" si="136"/>
        <v>7.22</v>
      </c>
      <c r="AI419" s="17">
        <f t="shared" si="118"/>
        <v>7.22</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4">
        <v>21249</v>
      </c>
      <c r="B420" s="15">
        <v>44358</v>
      </c>
      <c r="C420" t="s">
        <v>62</v>
      </c>
      <c r="D420" t="s">
        <v>535</v>
      </c>
      <c r="E420" t="s">
        <v>63</v>
      </c>
      <c r="F420" t="s">
        <v>560</v>
      </c>
      <c r="G420" t="s">
        <v>500</v>
      </c>
      <c r="H420" s="66" t="s">
        <v>924</v>
      </c>
      <c r="I420" t="s">
        <v>85</v>
      </c>
      <c r="J420" s="14">
        <v>32</v>
      </c>
      <c r="K420" s="14" t="s">
        <v>62</v>
      </c>
      <c r="L420" t="s">
        <v>3</v>
      </c>
      <c r="M420" s="14">
        <v>4.9800000000000004</v>
      </c>
      <c r="N420" s="14">
        <v>3.52</v>
      </c>
      <c r="O420" t="s">
        <v>62</v>
      </c>
      <c r="P420" s="20" t="s">
        <v>478</v>
      </c>
      <c r="Q420" t="s">
        <v>63</v>
      </c>
      <c r="R420" t="s">
        <v>483</v>
      </c>
      <c r="S420" t="s">
        <v>485</v>
      </c>
      <c r="U420" t="s">
        <v>485</v>
      </c>
      <c r="W420" t="s">
        <v>485</v>
      </c>
      <c r="Y420" t="s">
        <v>485</v>
      </c>
      <c r="AH420" s="16">
        <f t="shared" si="136"/>
        <v>4.9800000000000004</v>
      </c>
      <c r="AI420" s="17">
        <f t="shared" si="118"/>
        <v>0</v>
      </c>
      <c r="AJ420" s="17">
        <f t="shared" si="119"/>
        <v>0</v>
      </c>
      <c r="AK420" s="17">
        <f t="shared" si="120"/>
        <v>4.9800000000000004</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4">
        <v>21292</v>
      </c>
      <c r="B421" s="15">
        <v>44377</v>
      </c>
      <c r="C421" t="s">
        <v>62</v>
      </c>
      <c r="D421" t="s">
        <v>483</v>
      </c>
      <c r="E421" t="s">
        <v>63</v>
      </c>
      <c r="F421" t="s">
        <v>478</v>
      </c>
      <c r="G421" t="s">
        <v>487</v>
      </c>
      <c r="H421" s="66" t="s">
        <v>742</v>
      </c>
      <c r="I421" t="s">
        <v>85</v>
      </c>
      <c r="J421" s="14">
        <v>20</v>
      </c>
      <c r="K421" s="14" t="s">
        <v>63</v>
      </c>
      <c r="L421" t="s">
        <v>3</v>
      </c>
      <c r="M421" s="14">
        <v>2.2000000000000002</v>
      </c>
      <c r="N421" s="14">
        <v>3.3</v>
      </c>
      <c r="O421" t="s">
        <v>63</v>
      </c>
      <c r="P421" s="20" t="s">
        <v>560</v>
      </c>
      <c r="Q421" t="s">
        <v>485</v>
      </c>
      <c r="S421" t="s">
        <v>485</v>
      </c>
      <c r="U421" t="s">
        <v>485</v>
      </c>
      <c r="W421" t="s">
        <v>485</v>
      </c>
      <c r="Y421" t="s">
        <v>485</v>
      </c>
      <c r="AA421" t="s">
        <v>485</v>
      </c>
      <c r="AC421" t="s">
        <v>485</v>
      </c>
      <c r="AH421" s="16">
        <f t="shared" si="136"/>
        <v>3.3</v>
      </c>
      <c r="AI421" s="17">
        <f t="shared" si="118"/>
        <v>0</v>
      </c>
      <c r="AJ421" s="17">
        <f t="shared" si="119"/>
        <v>3.3</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4">
        <v>21397</v>
      </c>
      <c r="B422" s="15">
        <v>44407</v>
      </c>
      <c r="C422" t="s">
        <v>62</v>
      </c>
      <c r="D422" t="s">
        <v>478</v>
      </c>
      <c r="E422" t="s">
        <v>63</v>
      </c>
      <c r="F422" t="s">
        <v>561</v>
      </c>
      <c r="G422" t="s">
        <v>487</v>
      </c>
      <c r="H422" s="65" t="s">
        <v>796</v>
      </c>
      <c r="I422" t="s">
        <v>68</v>
      </c>
      <c r="J422" s="14">
        <v>20</v>
      </c>
      <c r="K422" s="14" t="s">
        <v>62</v>
      </c>
      <c r="L422" t="s">
        <v>3</v>
      </c>
      <c r="M422" s="14">
        <v>6.6</v>
      </c>
      <c r="N422" s="14">
        <v>4.4000000000000004</v>
      </c>
      <c r="P422" s="20"/>
      <c r="AH422" s="16">
        <f t="shared" si="136"/>
        <v>6.6</v>
      </c>
      <c r="AI422" s="17">
        <f t="shared" si="118"/>
        <v>6.6</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4">
        <v>21436</v>
      </c>
      <c r="B423" s="15">
        <v>44428</v>
      </c>
      <c r="C423" t="s">
        <v>62</v>
      </c>
      <c r="D423" t="s">
        <v>478</v>
      </c>
      <c r="E423" t="s">
        <v>63</v>
      </c>
      <c r="F423" t="s">
        <v>561</v>
      </c>
      <c r="G423" t="s">
        <v>487</v>
      </c>
      <c r="H423" s="65" t="s">
        <v>796</v>
      </c>
      <c r="I423" t="s">
        <v>68</v>
      </c>
      <c r="J423" s="14">
        <v>12</v>
      </c>
      <c r="K423" s="14" t="s">
        <v>62</v>
      </c>
      <c r="L423" t="s">
        <v>3</v>
      </c>
      <c r="M423" s="14">
        <v>4.3599999999999994</v>
      </c>
      <c r="N423" s="14">
        <v>2.64</v>
      </c>
      <c r="P423" s="20"/>
      <c r="AH423" s="16">
        <f t="shared" si="136"/>
        <v>4.3599999999999994</v>
      </c>
      <c r="AI423" s="17">
        <f t="shared" si="118"/>
        <v>4.3599999999999994</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4">
        <v>21471</v>
      </c>
      <c r="B424" s="15">
        <v>44446</v>
      </c>
      <c r="C424" t="s">
        <v>62</v>
      </c>
      <c r="D424" t="s">
        <v>682</v>
      </c>
      <c r="E424" t="s">
        <v>63</v>
      </c>
      <c r="F424" t="s">
        <v>559</v>
      </c>
      <c r="G424" t="s">
        <v>538</v>
      </c>
      <c r="H424" s="65" t="s">
        <v>742</v>
      </c>
      <c r="I424" t="s">
        <v>82</v>
      </c>
      <c r="J424" s="14">
        <v>57</v>
      </c>
      <c r="K424" s="14" t="s">
        <v>63</v>
      </c>
      <c r="L424" t="s">
        <v>4</v>
      </c>
      <c r="M424" s="14">
        <v>13.68</v>
      </c>
      <c r="N424" s="14">
        <v>15.82</v>
      </c>
      <c r="O424" t="s">
        <v>62</v>
      </c>
      <c r="P424" s="20" t="s">
        <v>718</v>
      </c>
      <c r="Q424" t="s">
        <v>485</v>
      </c>
      <c r="S424" t="s">
        <v>62</v>
      </c>
      <c r="T424" t="s">
        <v>719</v>
      </c>
      <c r="U424" t="s">
        <v>63</v>
      </c>
      <c r="V424" t="s">
        <v>535</v>
      </c>
      <c r="W424" t="s">
        <v>63</v>
      </c>
      <c r="X424" t="s">
        <v>483</v>
      </c>
      <c r="Y424" t="s">
        <v>63</v>
      </c>
      <c r="Z424" t="s">
        <v>478</v>
      </c>
      <c r="AA424" t="s">
        <v>485</v>
      </c>
      <c r="AC424" t="s">
        <v>485</v>
      </c>
      <c r="AH424" s="16">
        <f t="shared" si="136"/>
        <v>15.82</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15.82</v>
      </c>
      <c r="AW424" s="17">
        <f t="shared" si="132"/>
        <v>0</v>
      </c>
      <c r="AX424" s="17">
        <f t="shared" si="133"/>
        <v>0</v>
      </c>
      <c r="AY424" s="17">
        <f t="shared" si="134"/>
        <v>0</v>
      </c>
      <c r="AZ424" s="17">
        <f t="shared" si="135"/>
        <v>0</v>
      </c>
    </row>
    <row r="425" spans="1:52" x14ac:dyDescent="0.25">
      <c r="A425" s="64">
        <v>21499</v>
      </c>
      <c r="B425" s="15">
        <v>44463</v>
      </c>
      <c r="C425" t="s">
        <v>62</v>
      </c>
      <c r="D425" t="s">
        <v>560</v>
      </c>
      <c r="E425" t="s">
        <v>63</v>
      </c>
      <c r="F425" t="s">
        <v>521</v>
      </c>
      <c r="G425" t="s">
        <v>503</v>
      </c>
      <c r="H425" s="65" t="s">
        <v>897</v>
      </c>
      <c r="I425" t="s">
        <v>85</v>
      </c>
      <c r="J425" s="14">
        <v>1</v>
      </c>
      <c r="K425" s="14" t="s">
        <v>485</v>
      </c>
      <c r="L425" t="s">
        <v>5</v>
      </c>
      <c r="M425" s="14">
        <v>0.125</v>
      </c>
      <c r="N425" s="14">
        <v>0.125</v>
      </c>
      <c r="O425" t="s">
        <v>63</v>
      </c>
      <c r="P425" s="20" t="s">
        <v>478</v>
      </c>
      <c r="Q425" t="s">
        <v>62</v>
      </c>
      <c r="R425" t="s">
        <v>483</v>
      </c>
      <c r="S425" t="s">
        <v>485</v>
      </c>
      <c r="U425" t="s">
        <v>485</v>
      </c>
      <c r="W425" t="s">
        <v>485</v>
      </c>
      <c r="Y425" t="s">
        <v>485</v>
      </c>
      <c r="AH425" s="16">
        <f t="shared" si="136"/>
        <v>0.125</v>
      </c>
      <c r="AI425" s="17">
        <f t="shared" si="118"/>
        <v>0</v>
      </c>
      <c r="AJ425" s="17">
        <f t="shared" si="119"/>
        <v>0</v>
      </c>
      <c r="AK425" s="17">
        <f t="shared" si="120"/>
        <v>0</v>
      </c>
      <c r="AL425" s="17">
        <f t="shared" si="121"/>
        <v>0.125</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4">
        <v>21500</v>
      </c>
      <c r="B426" s="15">
        <v>44463</v>
      </c>
      <c r="C426" t="s">
        <v>62</v>
      </c>
      <c r="D426" t="s">
        <v>560</v>
      </c>
      <c r="E426" t="s">
        <v>63</v>
      </c>
      <c r="F426" t="s">
        <v>535</v>
      </c>
      <c r="G426" t="s">
        <v>503</v>
      </c>
      <c r="H426" s="65" t="s">
        <v>897</v>
      </c>
      <c r="I426" t="s">
        <v>85</v>
      </c>
      <c r="J426" s="14">
        <v>10</v>
      </c>
      <c r="K426" s="14" t="s">
        <v>485</v>
      </c>
      <c r="L426" t="s">
        <v>5</v>
      </c>
      <c r="M426" s="14">
        <v>1.25</v>
      </c>
      <c r="N426" s="14">
        <v>1.25</v>
      </c>
      <c r="O426" t="s">
        <v>62</v>
      </c>
      <c r="P426" s="20" t="s">
        <v>483</v>
      </c>
      <c r="Q426" t="s">
        <v>63</v>
      </c>
      <c r="R426" t="s">
        <v>478</v>
      </c>
      <c r="S426" t="s">
        <v>485</v>
      </c>
      <c r="U426" t="s">
        <v>485</v>
      </c>
      <c r="W426" t="s">
        <v>485</v>
      </c>
      <c r="Y426" t="s">
        <v>485</v>
      </c>
      <c r="AH426" s="16">
        <f t="shared" si="136"/>
        <v>1.25</v>
      </c>
      <c r="AI426" s="17">
        <f t="shared" si="118"/>
        <v>0</v>
      </c>
      <c r="AJ426" s="17">
        <f t="shared" si="119"/>
        <v>0</v>
      </c>
      <c r="AK426" s="17">
        <f t="shared" si="120"/>
        <v>0</v>
      </c>
      <c r="AL426" s="17">
        <f t="shared" si="121"/>
        <v>0</v>
      </c>
      <c r="AM426" s="17">
        <f t="shared" si="122"/>
        <v>0</v>
      </c>
      <c r="AN426" s="17">
        <f t="shared" si="123"/>
        <v>1.25</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4">
        <v>21501</v>
      </c>
      <c r="B427" s="15">
        <v>44463</v>
      </c>
      <c r="C427" t="s">
        <v>62</v>
      </c>
      <c r="D427" t="s">
        <v>535</v>
      </c>
      <c r="E427" t="s">
        <v>63</v>
      </c>
      <c r="F427" t="s">
        <v>560</v>
      </c>
      <c r="G427" t="s">
        <v>503</v>
      </c>
      <c r="H427" s="65" t="s">
        <v>897</v>
      </c>
      <c r="I427" t="s">
        <v>85</v>
      </c>
      <c r="J427" s="14">
        <v>10</v>
      </c>
      <c r="K427" s="14" t="s">
        <v>485</v>
      </c>
      <c r="L427" t="s">
        <v>5</v>
      </c>
      <c r="M427" s="14">
        <v>1.25</v>
      </c>
      <c r="N427" s="14">
        <v>1.25</v>
      </c>
      <c r="O427" t="s">
        <v>63</v>
      </c>
      <c r="P427" s="20" t="s">
        <v>483</v>
      </c>
      <c r="Q427" t="s">
        <v>62</v>
      </c>
      <c r="R427" t="s">
        <v>478</v>
      </c>
      <c r="S427" t="s">
        <v>485</v>
      </c>
      <c r="U427" t="s">
        <v>485</v>
      </c>
      <c r="W427" t="s">
        <v>485</v>
      </c>
      <c r="Y427" t="s">
        <v>485</v>
      </c>
      <c r="AH427" s="16">
        <f t="shared" si="136"/>
        <v>1.25</v>
      </c>
      <c r="AI427" s="17">
        <f t="shared" si="118"/>
        <v>0</v>
      </c>
      <c r="AJ427" s="17">
        <f t="shared" si="119"/>
        <v>0</v>
      </c>
      <c r="AK427" s="17">
        <f t="shared" si="120"/>
        <v>0</v>
      </c>
      <c r="AL427" s="17">
        <f t="shared" si="121"/>
        <v>0</v>
      </c>
      <c r="AM427" s="17">
        <f t="shared" si="122"/>
        <v>1.25</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4">
        <v>21820</v>
      </c>
      <c r="B428" s="15">
        <v>44621</v>
      </c>
      <c r="C428" t="s">
        <v>62</v>
      </c>
      <c r="D428" t="s">
        <v>498</v>
      </c>
      <c r="E428" t="s">
        <v>63</v>
      </c>
      <c r="F428" t="s">
        <v>478</v>
      </c>
      <c r="G428" t="s">
        <v>503</v>
      </c>
      <c r="H428" s="65" t="s">
        <v>920</v>
      </c>
      <c r="I428" t="s">
        <v>68</v>
      </c>
      <c r="J428" s="14">
        <v>30</v>
      </c>
      <c r="K428" s="14" t="s">
        <v>62</v>
      </c>
      <c r="L428" t="s">
        <v>4</v>
      </c>
      <c r="M428" s="14">
        <v>8.8000000000000007</v>
      </c>
      <c r="N428" s="14">
        <v>7.2</v>
      </c>
      <c r="P428" s="20"/>
      <c r="AH428" s="16">
        <f t="shared" si="136"/>
        <v>7.2</v>
      </c>
      <c r="AI428" s="17">
        <f t="shared" si="118"/>
        <v>0</v>
      </c>
      <c r="AJ428" s="17">
        <f t="shared" si="119"/>
        <v>7.2</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4">
        <v>22235</v>
      </c>
      <c r="B429" s="15">
        <v>44796</v>
      </c>
      <c r="C429" t="s">
        <v>62</v>
      </c>
      <c r="D429" t="s">
        <v>676</v>
      </c>
      <c r="E429" t="s">
        <v>63</v>
      </c>
      <c r="F429" t="s">
        <v>478</v>
      </c>
      <c r="G429" t="s">
        <v>511</v>
      </c>
      <c r="H429" s="47" t="s">
        <v>921</v>
      </c>
      <c r="I429" t="s">
        <v>68</v>
      </c>
      <c r="J429" s="14">
        <v>20</v>
      </c>
      <c r="K429" s="14" t="s">
        <v>485</v>
      </c>
      <c r="L429" t="s">
        <v>5</v>
      </c>
      <c r="M429" s="14">
        <v>5</v>
      </c>
      <c r="N429" s="14">
        <v>5</v>
      </c>
      <c r="P429" s="20"/>
      <c r="AH429" s="16">
        <f t="shared" si="136"/>
        <v>5</v>
      </c>
      <c r="AI429" s="17">
        <f t="shared" si="118"/>
        <v>0</v>
      </c>
      <c r="AJ429" s="17">
        <f t="shared" si="119"/>
        <v>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4">
        <v>22318</v>
      </c>
      <c r="B430" s="15">
        <v>44838</v>
      </c>
      <c r="C430" t="s">
        <v>62</v>
      </c>
      <c r="D430" t="s">
        <v>614</v>
      </c>
      <c r="E430" t="s">
        <v>63</v>
      </c>
      <c r="F430" t="s">
        <v>478</v>
      </c>
      <c r="G430" t="s">
        <v>507</v>
      </c>
      <c r="H430" s="47" t="s">
        <v>677</v>
      </c>
      <c r="I430" t="s">
        <v>68</v>
      </c>
      <c r="J430" s="14">
        <v>15</v>
      </c>
      <c r="K430" s="14" t="s">
        <v>63</v>
      </c>
      <c r="L430" t="s">
        <v>3</v>
      </c>
      <c r="M430" s="14">
        <v>3.3</v>
      </c>
      <c r="N430" s="14">
        <v>5.2</v>
      </c>
      <c r="P430" s="20"/>
      <c r="AH430" s="16">
        <f t="shared" si="136"/>
        <v>5.2</v>
      </c>
      <c r="AI430" s="17">
        <f t="shared" si="118"/>
        <v>0</v>
      </c>
      <c r="AJ430" s="17">
        <f t="shared" si="119"/>
        <v>5.2</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4">
        <v>22632</v>
      </c>
      <c r="B431" s="15">
        <v>45039</v>
      </c>
      <c r="C431" t="s">
        <v>62</v>
      </c>
      <c r="D431" t="s">
        <v>483</v>
      </c>
      <c r="E431" t="s">
        <v>63</v>
      </c>
      <c r="F431" t="s">
        <v>535</v>
      </c>
      <c r="G431" t="s">
        <v>503</v>
      </c>
      <c r="H431" s="47" t="s">
        <v>925</v>
      </c>
      <c r="I431" t="s">
        <v>85</v>
      </c>
      <c r="J431" s="14">
        <v>45</v>
      </c>
      <c r="K431" s="14" t="s">
        <v>62</v>
      </c>
      <c r="L431" t="s">
        <v>4</v>
      </c>
      <c r="M431" s="14">
        <v>6.35</v>
      </c>
      <c r="N431" s="14">
        <v>5.4</v>
      </c>
      <c r="O431" t="s">
        <v>62</v>
      </c>
      <c r="P431" s="20" t="s">
        <v>478</v>
      </c>
      <c r="Q431" t="s">
        <v>63</v>
      </c>
      <c r="R431" t="s">
        <v>685</v>
      </c>
      <c r="S431" t="s">
        <v>485</v>
      </c>
      <c r="U431" t="s">
        <v>485</v>
      </c>
      <c r="W431" t="s">
        <v>485</v>
      </c>
      <c r="Y431" t="s">
        <v>485</v>
      </c>
      <c r="AH431" s="16">
        <f t="shared" si="136"/>
        <v>6.35</v>
      </c>
      <c r="AI431" s="17">
        <f t="shared" si="118"/>
        <v>0</v>
      </c>
      <c r="AJ431" s="17">
        <f t="shared" si="119"/>
        <v>0</v>
      </c>
      <c r="AK431" s="17">
        <f t="shared" si="120"/>
        <v>6.35</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4">
        <v>22639</v>
      </c>
      <c r="B432" s="15">
        <v>45044</v>
      </c>
      <c r="C432" t="s">
        <v>62</v>
      </c>
      <c r="D432" t="s">
        <v>710</v>
      </c>
      <c r="E432" t="s">
        <v>63</v>
      </c>
      <c r="F432" t="s">
        <v>559</v>
      </c>
      <c r="G432" t="s">
        <v>538</v>
      </c>
      <c r="H432" s="65" t="s">
        <v>742</v>
      </c>
      <c r="I432" t="s">
        <v>82</v>
      </c>
      <c r="J432" s="14">
        <v>47</v>
      </c>
      <c r="K432" s="14" t="s">
        <v>63</v>
      </c>
      <c r="L432" t="s">
        <v>3</v>
      </c>
      <c r="M432" s="14">
        <v>10.34</v>
      </c>
      <c r="N432" s="14">
        <v>14.16</v>
      </c>
      <c r="O432" t="s">
        <v>62</v>
      </c>
      <c r="P432" s="20" t="s">
        <v>625</v>
      </c>
      <c r="Q432" t="s">
        <v>62</v>
      </c>
      <c r="R432" t="s">
        <v>711</v>
      </c>
      <c r="S432" t="s">
        <v>62</v>
      </c>
      <c r="T432" t="s">
        <v>712</v>
      </c>
      <c r="U432" t="s">
        <v>63</v>
      </c>
      <c r="V432" t="s">
        <v>478</v>
      </c>
      <c r="W432" t="s">
        <v>63</v>
      </c>
      <c r="X432" t="s">
        <v>535</v>
      </c>
      <c r="Y432" t="s">
        <v>63</v>
      </c>
      <c r="Z432" t="s">
        <v>483</v>
      </c>
      <c r="AA432" t="s">
        <v>485</v>
      </c>
      <c r="AC432" t="s">
        <v>485</v>
      </c>
      <c r="AH432" s="16">
        <f t="shared" si="136"/>
        <v>14.16</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14.16</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4">
        <v>22780</v>
      </c>
      <c r="B433" s="15">
        <v>45153</v>
      </c>
      <c r="C433" t="s">
        <v>62</v>
      </c>
      <c r="D433" t="s">
        <v>659</v>
      </c>
      <c r="E433" t="s">
        <v>63</v>
      </c>
      <c r="F433" t="s">
        <v>478</v>
      </c>
      <c r="G433" t="s">
        <v>511</v>
      </c>
      <c r="H433" s="65" t="s">
        <v>768</v>
      </c>
      <c r="I433" t="s">
        <v>68</v>
      </c>
      <c r="J433" s="14">
        <v>30</v>
      </c>
      <c r="K433" s="14" t="s">
        <v>63</v>
      </c>
      <c r="L433" t="s">
        <v>3</v>
      </c>
      <c r="M433" s="14">
        <v>6.6</v>
      </c>
      <c r="N433" s="14">
        <v>9.4</v>
      </c>
      <c r="P433" s="20"/>
      <c r="AH433" s="16">
        <f t="shared" si="136"/>
        <v>9.4</v>
      </c>
      <c r="AI433" s="17">
        <f t="shared" si="118"/>
        <v>0</v>
      </c>
      <c r="AJ433" s="17">
        <f t="shared" si="119"/>
        <v>9.4</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4">
        <v>22841</v>
      </c>
      <c r="B434" s="15">
        <v>45216</v>
      </c>
      <c r="C434" t="s">
        <v>62</v>
      </c>
      <c r="D434" t="s">
        <v>720</v>
      </c>
      <c r="E434" t="s">
        <v>63</v>
      </c>
      <c r="F434" t="s">
        <v>559</v>
      </c>
      <c r="G434" t="s">
        <v>538</v>
      </c>
      <c r="H434" s="65" t="s">
        <v>742</v>
      </c>
      <c r="I434" t="s">
        <v>82</v>
      </c>
      <c r="J434" s="14">
        <v>28</v>
      </c>
      <c r="K434" s="14" t="s">
        <v>62</v>
      </c>
      <c r="L434" t="s">
        <v>3</v>
      </c>
      <c r="M434" s="14">
        <v>8.84</v>
      </c>
      <c r="N434" s="14">
        <v>6.16</v>
      </c>
      <c r="O434" t="s">
        <v>62</v>
      </c>
      <c r="P434" s="20" t="s">
        <v>721</v>
      </c>
      <c r="Q434" t="s">
        <v>63</v>
      </c>
      <c r="R434" t="s">
        <v>722</v>
      </c>
      <c r="S434" t="s">
        <v>62</v>
      </c>
      <c r="T434" t="s">
        <v>682</v>
      </c>
      <c r="U434" t="s">
        <v>63</v>
      </c>
      <c r="V434" t="s">
        <v>723</v>
      </c>
      <c r="W434" t="s">
        <v>62</v>
      </c>
      <c r="X434" t="s">
        <v>717</v>
      </c>
      <c r="Y434" t="s">
        <v>63</v>
      </c>
      <c r="Z434" t="s">
        <v>478</v>
      </c>
      <c r="AA434" t="s">
        <v>62</v>
      </c>
      <c r="AB434" t="s">
        <v>683</v>
      </c>
      <c r="AC434" t="s">
        <v>63</v>
      </c>
      <c r="AD434" t="s">
        <v>724</v>
      </c>
      <c r="AH434" s="16">
        <f t="shared" si="136"/>
        <v>6.16</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6.16</v>
      </c>
      <c r="AW434" s="17">
        <f t="shared" si="132"/>
        <v>0</v>
      </c>
      <c r="AX434" s="17">
        <f t="shared" si="133"/>
        <v>0</v>
      </c>
      <c r="AY434" s="17">
        <f t="shared" si="134"/>
        <v>0</v>
      </c>
      <c r="AZ434" s="17">
        <f t="shared" si="135"/>
        <v>0</v>
      </c>
    </row>
    <row r="435" spans="1:52" x14ac:dyDescent="0.25">
      <c r="A435" s="64">
        <v>23419</v>
      </c>
      <c r="B435" s="15">
        <v>45839</v>
      </c>
      <c r="C435" t="s">
        <v>62</v>
      </c>
      <c r="D435" t="s">
        <v>712</v>
      </c>
      <c r="E435" t="s">
        <v>63</v>
      </c>
      <c r="F435" t="s">
        <v>478</v>
      </c>
      <c r="G435" t="s">
        <v>538</v>
      </c>
      <c r="H435" s="47" t="s">
        <v>931</v>
      </c>
      <c r="I435" t="s">
        <v>68</v>
      </c>
      <c r="J435" s="14">
        <v>14</v>
      </c>
      <c r="K435" s="14" t="s">
        <v>485</v>
      </c>
      <c r="L435" t="s">
        <v>5</v>
      </c>
      <c r="M435" s="14">
        <v>3.5</v>
      </c>
      <c r="N435" s="14">
        <v>3.5</v>
      </c>
      <c r="AH435" s="16">
        <f t="shared" si="136"/>
        <v>3.5</v>
      </c>
      <c r="AI435" s="17">
        <f t="shared" si="118"/>
        <v>0</v>
      </c>
      <c r="AJ435" s="17">
        <f t="shared" si="119"/>
        <v>3.5</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434">
    <cfRule type="containsText" dxfId="58" priority="5" operator="containsText" text=", USA">
      <formula>NOT(ISERROR(SEARCH(", USA",B2)))</formula>
    </cfRule>
    <cfRule type="containsText" dxfId="57" priority="6" operator="containsText" text=", CSA">
      <formula>NOT(ISERROR(SEARCH(", CSA",B2)))</formula>
    </cfRule>
  </conditionalFormatting>
  <conditionalFormatting sqref="H6 H10 H13 H15 H17 H29">
    <cfRule type="containsText" dxfId="56" priority="78" operator="containsText" text=", CSA">
      <formula>NOT(ISERROR(SEARCH(", CSA",H6)))</formula>
    </cfRule>
    <cfRule type="containsText" dxfId="55" priority="77" operator="containsText" text=", USA">
      <formula>NOT(ISERROR(SEARCH(", USA",H6)))</formula>
    </cfRule>
  </conditionalFormatting>
  <conditionalFormatting sqref="H32">
    <cfRule type="containsText" dxfId="54" priority="76" operator="containsText" text=", CSA">
      <formula>NOT(ISERROR(SEARCH(", CSA",H32)))</formula>
    </cfRule>
    <cfRule type="containsText" dxfId="53" priority="75" operator="containsText" text=", USA">
      <formula>NOT(ISERROR(SEARCH(", USA",H32)))</formula>
    </cfRule>
  </conditionalFormatting>
  <conditionalFormatting sqref="H35">
    <cfRule type="containsText" dxfId="52" priority="74" operator="containsText" text=", CSA">
      <formula>NOT(ISERROR(SEARCH(", CSA",H35)))</formula>
    </cfRule>
    <cfRule type="containsText" dxfId="51" priority="73" operator="containsText" text=", USA">
      <formula>NOT(ISERROR(SEARCH(", USA",H35)))</formula>
    </cfRule>
  </conditionalFormatting>
  <conditionalFormatting sqref="H38:H43">
    <cfRule type="containsText" dxfId="50" priority="72" operator="containsText" text=", CSA">
      <formula>NOT(ISERROR(SEARCH(", CSA",H38)))</formula>
    </cfRule>
    <cfRule type="containsText" dxfId="49" priority="71" operator="containsText" text=", USA">
      <formula>NOT(ISERROR(SEARCH(", USA",H38)))</formula>
    </cfRule>
  </conditionalFormatting>
  <conditionalFormatting sqref="H47 H49 H53:H54 H56 H58 H60 H62 H64 H70 H78 H81:H82">
    <cfRule type="containsText" dxfId="48" priority="70" operator="containsText" text=", CSA">
      <formula>NOT(ISERROR(SEARCH(", CSA",H47)))</formula>
    </cfRule>
    <cfRule type="containsText" dxfId="47" priority="69" operator="containsText" text=", USA">
      <formula>NOT(ISERROR(SEARCH(", USA",H47)))</formula>
    </cfRule>
  </conditionalFormatting>
  <conditionalFormatting sqref="H95:H96">
    <cfRule type="containsText" dxfId="46" priority="63" operator="containsText" text=", USA">
      <formula>NOT(ISERROR(SEARCH(", USA",H95)))</formula>
    </cfRule>
    <cfRule type="containsText" dxfId="45" priority="64" operator="containsText" text=", CSA">
      <formula>NOT(ISERROR(SEARCH(", CSA",H95)))</formula>
    </cfRule>
  </conditionalFormatting>
  <conditionalFormatting sqref="H103 H105 H109 H111:H112 H115 H118:H121 H123:H125 H138:H139 H144 H149:H150 H164 H174:H175 H180:H181 H184 H186:H187 H191 H193 H195 H197 H199 H203 H205">
    <cfRule type="containsText" dxfId="44" priority="61" operator="containsText" text=", USA">
      <formula>NOT(ISERROR(SEARCH(", USA",H103)))</formula>
    </cfRule>
    <cfRule type="containsText" dxfId="43" priority="62" operator="containsText" text=", CSA">
      <formula>NOT(ISERROR(SEARCH(", CSA",H103)))</formula>
    </cfRule>
  </conditionalFormatting>
  <conditionalFormatting sqref="H214">
    <cfRule type="containsText" dxfId="42" priority="59" operator="containsText" text=", USA">
      <formula>NOT(ISERROR(SEARCH(", USA",H214)))</formula>
    </cfRule>
    <cfRule type="containsText" dxfId="41" priority="60" operator="containsText" text=", CSA">
      <formula>NOT(ISERROR(SEARCH(", CSA",H214)))</formula>
    </cfRule>
  </conditionalFormatting>
  <conditionalFormatting sqref="H217 H221">
    <cfRule type="containsText" dxfId="40" priority="57" operator="containsText" text=", USA">
      <formula>NOT(ISERROR(SEARCH(", USA",H217)))</formula>
    </cfRule>
    <cfRule type="containsText" dxfId="39" priority="58" operator="containsText" text=", CSA">
      <formula>NOT(ISERROR(SEARCH(", CSA",H217)))</formula>
    </cfRule>
  </conditionalFormatting>
  <conditionalFormatting sqref="H225 H227:H228 H230 H239 H243:H246 H253:H257 H259 H261:H262">
    <cfRule type="containsText" dxfId="38" priority="56" operator="containsText" text=", CSA">
      <formula>NOT(ISERROR(SEARCH(", CSA",H225)))</formula>
    </cfRule>
    <cfRule type="containsText" dxfId="37" priority="55" operator="containsText" text=", USA">
      <formula>NOT(ISERROR(SEARCH(", USA",H225)))</formula>
    </cfRule>
  </conditionalFormatting>
  <conditionalFormatting sqref="H266 H268:H269 H271:H272 H274 H278 H283:H287 H290:H291 H295 H298 H308 H320 H326:H327 H329 H332:H333 H335 H339:H340 H345 H351:H352 H354:H355 H358:H359 H364 H370:H371 H376:H380 H382:H390 H392:H394">
    <cfRule type="containsText" dxfId="36" priority="54" operator="containsText" text=", CSA">
      <formula>NOT(ISERROR(SEARCH(", CSA",H266)))</formula>
    </cfRule>
    <cfRule type="containsText" dxfId="35" priority="53" operator="containsText" text=", USA">
      <formula>NOT(ISERROR(SEARCH(", USA",H266)))</formula>
    </cfRule>
  </conditionalFormatting>
  <conditionalFormatting sqref="H400 H402:H404">
    <cfRule type="containsText" dxfId="34" priority="47" operator="containsText" text=", USA">
      <formula>NOT(ISERROR(SEARCH(", USA",H400)))</formula>
    </cfRule>
    <cfRule type="containsText" dxfId="33" priority="48" operator="containsText" text=", CSA">
      <formula>NOT(ISERROR(SEARCH(", CSA",H400)))</formula>
    </cfRule>
  </conditionalFormatting>
  <conditionalFormatting sqref="H406">
    <cfRule type="containsText" dxfId="32" priority="44" operator="containsText" text=", CSA">
      <formula>NOT(ISERROR(SEARCH(", CSA",H406)))</formula>
    </cfRule>
    <cfRule type="containsText" dxfId="31" priority="43" operator="containsText" text=", USA">
      <formula>NOT(ISERROR(SEARCH(", USA",H406)))</formula>
    </cfRule>
  </conditionalFormatting>
  <conditionalFormatting sqref="H408 H411 H414:H415">
    <cfRule type="containsText" dxfId="30" priority="39" operator="containsText" text=", USA">
      <formula>NOT(ISERROR(SEARCH(", USA",H408)))</formula>
    </cfRule>
    <cfRule type="containsText" dxfId="29" priority="40" operator="containsText" text=", CSA">
      <formula>NOT(ISERROR(SEARCH(", CSA",H408)))</formula>
    </cfRule>
  </conditionalFormatting>
  <conditionalFormatting sqref="H417">
    <cfRule type="containsText" dxfId="28" priority="33" operator="containsText" text=", USA">
      <formula>NOT(ISERROR(SEARCH(", USA",H417)))</formula>
    </cfRule>
    <cfRule type="containsText" dxfId="27" priority="34" operator="containsText" text=", CSA">
      <formula>NOT(ISERROR(SEARCH(", CSA",H417)))</formula>
    </cfRule>
  </conditionalFormatting>
  <conditionalFormatting sqref="H419:H420">
    <cfRule type="containsText" dxfId="26" priority="25" operator="containsText" text=", USA">
      <formula>NOT(ISERROR(SEARCH(", USA",H419)))</formula>
    </cfRule>
    <cfRule type="containsText" dxfId="25" priority="26" operator="containsText" text=", CSA">
      <formula>NOT(ISERROR(SEARCH(", CSA",H419)))</formula>
    </cfRule>
  </conditionalFormatting>
  <conditionalFormatting sqref="H423 H425">
    <cfRule type="containsText" dxfId="24" priority="24" operator="containsText" text=", CSA">
      <formula>NOT(ISERROR(SEARCH(", CSA",H423)))</formula>
    </cfRule>
    <cfRule type="containsText" dxfId="23" priority="23" operator="containsText" text=", USA">
      <formula>NOT(ISERROR(SEARCH(", USA",H423)))</formula>
    </cfRule>
  </conditionalFormatting>
  <conditionalFormatting sqref="H429">
    <cfRule type="containsText" dxfId="22" priority="16" operator="containsText" text=", CSA">
      <formula>NOT(ISERROR(SEARCH(", CSA",H429)))</formula>
    </cfRule>
    <cfRule type="containsText" dxfId="21" priority="15" operator="containsText" text=", USA">
      <formula>NOT(ISERROR(SEARCH(", USA",H429)))</formula>
    </cfRule>
  </conditionalFormatting>
  <conditionalFormatting sqref="H432">
    <cfRule type="containsText" dxfId="20" priority="10" operator="containsText" text=", CSA">
      <formula>NOT(ISERROR(SEARCH(", CSA",H432)))</formula>
    </cfRule>
    <cfRule type="containsText" dxfId="19" priority="9" operator="containsText" text=", USA">
      <formula>NOT(ISERROR(SEARCH(", USA",H432)))</formula>
    </cfRule>
  </conditionalFormatting>
  <conditionalFormatting sqref="I433:R434">
    <cfRule type="containsText" dxfId="18" priority="4" operator="containsText" text=", CSA">
      <formula>NOT(ISERROR(SEARCH(", CSA",I433)))</formula>
    </cfRule>
    <cfRule type="containsText" dxfId="17" priority="3" operator="containsText" text=", USA">
      <formula>NOT(ISERROR(SEARCH(", USA",I433)))</formula>
    </cfRule>
  </conditionalFormatting>
  <conditionalFormatting sqref="I416:V418">
    <cfRule type="containsText" dxfId="16" priority="35" operator="containsText" text=", USA">
      <formula>NOT(ISERROR(SEARCH(", USA",I416)))</formula>
    </cfRule>
    <cfRule type="containsText" dxfId="15" priority="36" operator="containsText" text=", CSA">
      <formula>NOT(ISERROR(SEARCH(", CSA",I416)))</formula>
    </cfRule>
  </conditionalFormatting>
  <conditionalFormatting sqref="I395:Z415">
    <cfRule type="containsText" dxfId="14" priority="42" operator="containsText" text=", CSA">
      <formula>NOT(ISERROR(SEARCH(", CSA",I395)))</formula>
    </cfRule>
    <cfRule type="containsText" dxfId="13" priority="41" operator="containsText" text=", USA">
      <formula>NOT(ISERROR(SEARCH(", USA",I395)))</formula>
    </cfRule>
  </conditionalFormatting>
  <conditionalFormatting sqref="I427:AB428">
    <cfRule type="containsText" dxfId="12" priority="20" operator="containsText" text=", CSA">
      <formula>NOT(ISERROR(SEARCH(", CSA",I427)))</formula>
    </cfRule>
    <cfRule type="containsText" dxfId="11" priority="19" operator="containsText" text=", USA">
      <formula>NOT(ISERROR(SEARCH(", USA",I427)))</formula>
    </cfRule>
  </conditionalFormatting>
  <conditionalFormatting sqref="I2:AD394">
    <cfRule type="containsText" dxfId="10" priority="66" operator="containsText" text=", CSA">
      <formula>NOT(ISERROR(SEARCH(", CSA",I2)))</formula>
    </cfRule>
    <cfRule type="containsText" dxfId="9" priority="65" operator="containsText" text=", USA">
      <formula>NOT(ISERROR(SEARCH(", USA",I2)))</formula>
    </cfRule>
  </conditionalFormatting>
  <conditionalFormatting sqref="I419:AD426">
    <cfRule type="containsText" dxfId="8" priority="28" operator="containsText" text=", CSA">
      <formula>NOT(ISERROR(SEARCH(", CSA",I419)))</formula>
    </cfRule>
    <cfRule type="containsText" dxfId="7" priority="27" operator="containsText" text=", USA">
      <formula>NOT(ISERROR(SEARCH(", USA",I419)))</formula>
    </cfRule>
  </conditionalFormatting>
  <conditionalFormatting sqref="I429:AD432">
    <cfRule type="containsText" dxfId="6" priority="8" operator="containsText" text=", CSA">
      <formula>NOT(ISERROR(SEARCH(", CSA",I429)))</formula>
    </cfRule>
    <cfRule type="containsText" dxfId="5" priority="7" operator="containsText" text=", USA">
      <formula>NOT(ISERROR(SEARCH(", USA",I429)))</formula>
    </cfRule>
  </conditionalFormatting>
  <conditionalFormatting sqref="W416:Z416 S433:AD433">
    <cfRule type="containsText" dxfId="4" priority="93" operator="containsText" text=", USA">
      <formula>NOT(ISERROR(SEARCH(", USA",S416)))</formula>
    </cfRule>
    <cfRule type="containsText" dxfId="3" priority="94" operator="containsText" text=", CSA">
      <formula>NOT(ISERROR(SEARCH(", CSA",S416)))</formula>
    </cfRule>
  </conditionalFormatting>
  <conditionalFormatting sqref="AI2:AZ1048576">
    <cfRule type="cellIs" dxfId="2" priority="115" operator="greaterThan">
      <formula>0</formula>
    </cfRule>
  </conditionalFormatting>
  <conditionalFormatting sqref="I435:N435 B435:G435">
    <cfRule type="containsText" dxfId="0" priority="1" operator="containsText" text=", USA">
      <formula>NOT(ISERROR(SEARCH(", USA",B435)))</formula>
    </cfRule>
    <cfRule type="containsText" dxfId="1" priority="2" operator="containsText" text=", CSA">
      <formula>NOT(ISERROR(SEARCH(", CSA",B435)))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Danner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2025-07-23T15:32:13Z</dcterms:modified>
</cp:coreProperties>
</file>